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256" yWindow="108" windowWidth="9612" windowHeight="11760" tabRatio="427"/>
  </bookViews>
  <sheets>
    <sheet name="ALUMNES" sheetId="2" r:id="rId1"/>
    <sheet name="CORRPRAC1" sheetId="9" r:id="rId2"/>
    <sheet name="FINAL" sheetId="11" r:id="rId3"/>
    <sheet name="CORRPRAC2" sheetId="10" r:id="rId4"/>
    <sheet name="prac1" sheetId="6" r:id="rId5"/>
    <sheet name="Parcial" sheetId="7" r:id="rId6"/>
    <sheet name="Actes" sheetId="5" r:id="rId7"/>
    <sheet name="Estadistics" sheetId="4" r:id="rId8"/>
  </sheets>
  <definedNames>
    <definedName name="actes" localSheetId="1">CORRPRAC1!#REF!</definedName>
    <definedName name="actes" localSheetId="3">CORRPRAC2!#REF!</definedName>
    <definedName name="actes">ALUMNES!$P$5:$P$23</definedName>
    <definedName name="final" localSheetId="1">CORRPRAC1!#REF!</definedName>
    <definedName name="final" localSheetId="3">CORRPRAC2!#REF!</definedName>
    <definedName name="final">ALUMNES!$P$5:$P$23</definedName>
    <definedName name="final_gener" localSheetId="1">CORRPRAC1!#REF!</definedName>
    <definedName name="final_gener" localSheetId="3">CORRPRAC2!#REF!</definedName>
    <definedName name="final_gener">ALUMNES!$M$5:$M$23</definedName>
    <definedName name="final_juliol" localSheetId="1">CORRPRAC1!#REF!</definedName>
    <definedName name="final_juliol" localSheetId="3">CORRPRAC2!#REF!</definedName>
    <definedName name="final_juliol" localSheetId="2">ALUMNES!#REF!</definedName>
    <definedName name="final_juliol">ALUMNES!#REF!</definedName>
    <definedName name="parcial" localSheetId="1">CORRPRAC1!#REF!</definedName>
    <definedName name="parcial" localSheetId="3">CORRPRAC2!#REF!</definedName>
    <definedName name="parcial" localSheetId="2">ALUMNES!#REF!</definedName>
    <definedName name="parcial">ALUMNES!#REF!</definedName>
    <definedName name="_xlnm.Print_Area" localSheetId="0">ALUMNES!$A$6:$P$37</definedName>
    <definedName name="_xlnm.Print_Area" localSheetId="1">CORRPRAC1!$A$4:$K$35</definedName>
    <definedName name="_xlnm.Print_Area" localSheetId="3">CORRPRAC2!$A$2:$K$33</definedName>
    <definedName name="_xlnm.Print_Area" localSheetId="2">Table22[]</definedName>
    <definedName name="_xlnm.Print_Area" localSheetId="5">Table2[]</definedName>
    <definedName name="_xlnm.Print_Titles" localSheetId="0">ALUMNES!$1:$3</definedName>
    <definedName name="_xlnm.Print_Titles" localSheetId="1">CORRPRAC1!$2:$2</definedName>
    <definedName name="_xlnm.Print_Titles" localSheetId="3">CORRPRAC2!#REF!</definedName>
    <definedName name="test_lab_1" localSheetId="1">CORRPRAC1!#REF!</definedName>
    <definedName name="test_lab_1" localSheetId="3">CORRPRAC2!#REF!</definedName>
    <definedName name="test_lab_1">ALUMNES!$F$5:$F$23</definedName>
    <definedName name="test_lab_2" localSheetId="1">CORRPRAC1!#REF!</definedName>
    <definedName name="test_lab_2" localSheetId="3">CORRPRAC2!#REF!</definedName>
    <definedName name="test_lab_2">ALUMNES!$G$5:$G$23</definedName>
  </definedNames>
  <calcPr calcId="125725"/>
</workbook>
</file>

<file path=xl/calcChain.xml><?xml version="1.0" encoding="utf-8"?>
<calcChain xmlns="http://schemas.openxmlformats.org/spreadsheetml/2006/main">
  <c r="S34" i="2"/>
  <c r="S10"/>
  <c r="S24"/>
  <c r="S25"/>
  <c r="S26"/>
  <c r="S27"/>
  <c r="S28"/>
  <c r="S29"/>
  <c r="S30"/>
  <c r="S31"/>
  <c r="S32"/>
  <c r="S33"/>
  <c r="S35"/>
  <c r="S36"/>
  <c r="S37"/>
  <c r="B32" i="5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2"/>
  <c r="B3"/>
  <c r="B4"/>
  <c r="B6"/>
  <c r="B7"/>
  <c r="B1"/>
  <c r="A32"/>
  <c r="A31"/>
  <c r="A30"/>
  <c r="A29"/>
  <c r="A28"/>
  <c r="A27"/>
  <c r="A26"/>
  <c r="A25"/>
  <c r="A24"/>
  <c r="A23"/>
  <c r="A22"/>
  <c r="A21"/>
  <c r="A20"/>
  <c r="A19"/>
  <c r="A18"/>
  <c r="A2"/>
  <c r="A3"/>
  <c r="A4"/>
  <c r="A5"/>
  <c r="A6"/>
  <c r="A7"/>
  <c r="A8"/>
  <c r="A9"/>
  <c r="A10"/>
  <c r="A11"/>
  <c r="A12"/>
  <c r="A13"/>
  <c r="A14"/>
  <c r="A15"/>
  <c r="A16"/>
  <c r="A17"/>
  <c r="A1"/>
  <c r="C24" i="11"/>
  <c r="N11" i="2"/>
  <c r="N12"/>
  <c r="N20"/>
  <c r="M9"/>
  <c r="N10"/>
  <c r="M11"/>
  <c r="M12"/>
  <c r="M18"/>
  <c r="M19"/>
  <c r="N19" s="1"/>
  <c r="M20"/>
  <c r="M28"/>
  <c r="L7"/>
  <c r="M7" s="1"/>
  <c r="L8"/>
  <c r="M8" s="1"/>
  <c r="L9"/>
  <c r="L10"/>
  <c r="L11"/>
  <c r="L12"/>
  <c r="L13"/>
  <c r="M13" s="1"/>
  <c r="L14"/>
  <c r="M14" s="1"/>
  <c r="L15"/>
  <c r="M15" s="1"/>
  <c r="L16"/>
  <c r="M16" s="1"/>
  <c r="L17"/>
  <c r="M17" s="1"/>
  <c r="L18"/>
  <c r="L19"/>
  <c r="L20"/>
  <c r="L21"/>
  <c r="M21" s="1"/>
  <c r="L22"/>
  <c r="M22" s="1"/>
  <c r="L23"/>
  <c r="M23" s="1"/>
  <c r="L24"/>
  <c r="M24" s="1"/>
  <c r="L25"/>
  <c r="M25" s="1"/>
  <c r="L26"/>
  <c r="M26" s="1"/>
  <c r="L27"/>
  <c r="M27" s="1"/>
  <c r="L28"/>
  <c r="L29"/>
  <c r="M29" s="1"/>
  <c r="L30"/>
  <c r="M30" s="1"/>
  <c r="L31"/>
  <c r="M31" s="1"/>
  <c r="L32"/>
  <c r="M32" s="1"/>
  <c r="L33"/>
  <c r="M33" s="1"/>
  <c r="L34"/>
  <c r="M34" s="1"/>
  <c r="L35"/>
  <c r="M35" s="1"/>
  <c r="L36"/>
  <c r="M36" s="1"/>
  <c r="L37"/>
  <c r="M37" s="1"/>
  <c r="L6"/>
  <c r="M6" s="1"/>
  <c r="N30" l="1"/>
  <c r="N22"/>
  <c r="N14"/>
  <c r="N31"/>
  <c r="N15"/>
  <c r="N7"/>
  <c r="N32"/>
  <c r="N24"/>
  <c r="N16"/>
  <c r="N8"/>
  <c r="N33"/>
  <c r="N25"/>
  <c r="N26"/>
  <c r="N35"/>
  <c r="N36"/>
  <c r="N37"/>
  <c r="N21"/>
  <c r="N13"/>
  <c r="N28"/>
  <c r="N18"/>
  <c r="N9"/>
  <c r="N34"/>
  <c r="N29"/>
  <c r="N27"/>
  <c r="O17"/>
  <c r="P17" s="1"/>
  <c r="N17"/>
  <c r="O23"/>
  <c r="P23" s="1"/>
  <c r="N23"/>
  <c r="C34" i="11"/>
  <c r="C33"/>
  <c r="C32"/>
  <c r="C31"/>
  <c r="C30"/>
  <c r="C29"/>
  <c r="C28"/>
  <c r="C27"/>
  <c r="C26"/>
  <c r="C25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E2"/>
  <c r="F2" s="1"/>
  <c r="G2" s="1"/>
  <c r="H2" s="1"/>
  <c r="I2" s="1"/>
  <c r="J2" s="1"/>
  <c r="K2" s="1"/>
  <c r="L2" s="1"/>
  <c r="M2" s="1"/>
  <c r="O2" i="7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N2" i="11" l="1"/>
  <c r="E21" i="10"/>
  <c r="J7" i="2" l="1"/>
  <c r="O7" s="1"/>
  <c r="P7" s="1"/>
  <c r="J8"/>
  <c r="O8" s="1"/>
  <c r="J9"/>
  <c r="O9" s="1"/>
  <c r="P9" s="1"/>
  <c r="J10"/>
  <c r="O10" s="1"/>
  <c r="P10" s="1"/>
  <c r="B5" i="5" s="1"/>
  <c r="J11" i="2"/>
  <c r="O11" s="1"/>
  <c r="P11" s="1"/>
  <c r="J12"/>
  <c r="O12" s="1"/>
  <c r="J13"/>
  <c r="O13" s="1"/>
  <c r="J14"/>
  <c r="O14" s="1"/>
  <c r="P14" s="1"/>
  <c r="J15"/>
  <c r="O15" s="1"/>
  <c r="P15" s="1"/>
  <c r="J16"/>
  <c r="O16" s="1"/>
  <c r="P16" s="1"/>
  <c r="J18"/>
  <c r="O18" s="1"/>
  <c r="P18" s="1"/>
  <c r="J19"/>
  <c r="O19" s="1"/>
  <c r="J20"/>
  <c r="O20" s="1"/>
  <c r="J21"/>
  <c r="O21" s="1"/>
  <c r="J22"/>
  <c r="O22" s="1"/>
  <c r="P22" s="1"/>
  <c r="J24"/>
  <c r="O24" s="1"/>
  <c r="J25"/>
  <c r="O25" s="1"/>
  <c r="J26"/>
  <c r="O26" s="1"/>
  <c r="P26" s="1"/>
  <c r="J27"/>
  <c r="O27" s="1"/>
  <c r="P27" s="1"/>
  <c r="J28"/>
  <c r="O28" s="1"/>
  <c r="P28" s="1"/>
  <c r="J29"/>
  <c r="O29" s="1"/>
  <c r="P29" s="1"/>
  <c r="J30"/>
  <c r="O30" s="1"/>
  <c r="P30" s="1"/>
  <c r="J31"/>
  <c r="O31" s="1"/>
  <c r="J32"/>
  <c r="O32" s="1"/>
  <c r="P32" s="1"/>
  <c r="J33"/>
  <c r="O33" s="1"/>
  <c r="P33" s="1"/>
  <c r="J34"/>
  <c r="O34" s="1"/>
  <c r="P34" s="1"/>
  <c r="J35"/>
  <c r="O35" s="1"/>
  <c r="P35" s="1"/>
  <c r="J36"/>
  <c r="O36" s="1"/>
  <c r="P36" s="1"/>
  <c r="J37"/>
  <c r="O37" s="1"/>
  <c r="J6"/>
  <c r="E27" i="10"/>
  <c r="E26"/>
  <c r="E4" l="1"/>
  <c r="E12"/>
  <c r="E10"/>
  <c r="E33"/>
  <c r="E23" l="1"/>
  <c r="E24"/>
  <c r="E28"/>
  <c r="E6" l="1"/>
  <c r="E22"/>
  <c r="E17"/>
  <c r="E2"/>
  <c r="E5"/>
  <c r="E7"/>
  <c r="E8"/>
  <c r="E9"/>
  <c r="E11"/>
  <c r="E13"/>
  <c r="E14"/>
  <c r="E15"/>
  <c r="E16"/>
  <c r="E18"/>
  <c r="E19"/>
  <c r="E20"/>
  <c r="E25"/>
  <c r="E29"/>
  <c r="E30"/>
  <c r="E31"/>
  <c r="E32"/>
  <c r="E3"/>
  <c r="E29" i="9" l="1"/>
  <c r="E27"/>
  <c r="E11"/>
  <c r="E4"/>
  <c r="E35" l="1"/>
  <c r="E20"/>
  <c r="E25"/>
  <c r="E30"/>
  <c r="E16"/>
  <c r="E22"/>
  <c r="E21"/>
  <c r="E23"/>
  <c r="E24"/>
  <c r="E26"/>
  <c r="E28"/>
  <c r="E31"/>
  <c r="E32"/>
  <c r="E33"/>
  <c r="E34"/>
  <c r="E6"/>
  <c r="E7"/>
  <c r="E8"/>
  <c r="E9"/>
  <c r="E10"/>
  <c r="E12"/>
  <c r="E13"/>
  <c r="E14"/>
  <c r="E15"/>
  <c r="E17"/>
  <c r="E18"/>
  <c r="E19"/>
  <c r="E5"/>
  <c r="C3" i="7" l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E2"/>
  <c r="F2" s="1"/>
  <c r="G2" s="1"/>
  <c r="H2" s="1"/>
  <c r="I2" s="1"/>
  <c r="J2" s="1"/>
  <c r="K2" s="1"/>
  <c r="L2" s="1"/>
  <c r="M2" s="1"/>
  <c r="N2" s="1"/>
  <c r="P2" s="1"/>
  <c r="I35" i="6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N6" i="2" l="1"/>
  <c r="O6" l="1"/>
  <c r="S6" l="1"/>
  <c r="S5"/>
  <c r="S23"/>
  <c r="S21"/>
  <c r="S20"/>
  <c r="S19"/>
  <c r="S18"/>
  <c r="S17"/>
  <c r="S15"/>
  <c r="S13"/>
  <c r="S12"/>
  <c r="S11"/>
  <c r="S9"/>
  <c r="S8"/>
  <c r="S7"/>
  <c r="M5"/>
  <c r="B3" i="4"/>
  <c r="C3" s="1"/>
  <c r="I3" s="1"/>
  <c r="B6"/>
  <c r="H6" s="1"/>
  <c r="B5"/>
  <c r="H5" s="1"/>
  <c r="F6"/>
  <c r="E6"/>
  <c r="F5"/>
  <c r="E5"/>
  <c r="F3"/>
  <c r="E3"/>
  <c r="O5" i="2" l="1"/>
  <c r="P5" s="1"/>
  <c r="N5"/>
  <c r="G5" i="4"/>
  <c r="D5"/>
  <c r="C5"/>
  <c r="H3"/>
  <c r="G3"/>
  <c r="G6"/>
  <c r="D3"/>
  <c r="B7"/>
  <c r="H7" s="1"/>
  <c r="F7"/>
  <c r="D6"/>
  <c r="E7"/>
  <c r="C6"/>
  <c r="F4"/>
  <c r="C7" l="1"/>
  <c r="D7"/>
  <c r="G7"/>
  <c r="B4"/>
  <c r="E4"/>
  <c r="B16" l="1"/>
  <c r="F8"/>
  <c r="B8"/>
  <c r="H8" s="1"/>
  <c r="B21"/>
  <c r="B17"/>
  <c r="E8"/>
  <c r="B14"/>
  <c r="B13"/>
  <c r="B18"/>
  <c r="B12"/>
  <c r="B20"/>
  <c r="B15"/>
  <c r="B19"/>
  <c r="G4"/>
  <c r="H4"/>
  <c r="C4"/>
  <c r="D4"/>
  <c r="B24" l="1"/>
  <c r="G8"/>
  <c r="C8"/>
  <c r="D8"/>
</calcChain>
</file>

<file path=xl/sharedStrings.xml><?xml version="1.0" encoding="utf-8"?>
<sst xmlns="http://schemas.openxmlformats.org/spreadsheetml/2006/main" count="739" uniqueCount="257">
  <si>
    <t>DNI</t>
  </si>
  <si>
    <t>GRUP</t>
  </si>
  <si>
    <t>NOTA FINAL</t>
  </si>
  <si>
    <t>NOTA ACTA</t>
  </si>
  <si>
    <t>(sobre 10)</t>
  </si>
  <si>
    <t>PRACTICA</t>
  </si>
  <si>
    <t>NOTA TEORIA</t>
  </si>
  <si>
    <t>N</t>
  </si>
  <si>
    <t>Mitjana</t>
  </si>
  <si>
    <t>StDev</t>
  </si>
  <si>
    <t>Màxim</t>
  </si>
  <si>
    <t>Mínim</t>
  </si>
  <si>
    <t>NO Presentats</t>
  </si>
  <si>
    <t>7-8.5</t>
  </si>
  <si>
    <t>Total Alumnes</t>
  </si>
  <si>
    <t>10-MH</t>
  </si>
  <si>
    <t>% Per sobre 5</t>
  </si>
  <si>
    <t>PARCIAL MLG</t>
  </si>
  <si>
    <t>FINAL GENER</t>
  </si>
  <si>
    <t>FINAL JULIOL</t>
  </si>
  <si>
    <t>TEST LAB. 1</t>
  </si>
  <si>
    <t>TEST LAB. 2</t>
  </si>
  <si>
    <t>FINAL</t>
  </si>
  <si>
    <t>(sobre 7)</t>
  </si>
  <si>
    <t>JULIOL</t>
  </si>
  <si>
    <t>Aprovats</t>
  </si>
  <si>
    <t>% Per sobre 4</t>
  </si>
  <si>
    <t>% Per sobre 4 Actes Gener</t>
  </si>
  <si>
    <t>4.0-5.0</t>
  </si>
  <si>
    <t>8.5-10</t>
  </si>
  <si>
    <t>3.0-4</t>
  </si>
  <si>
    <t>0-3</t>
  </si>
  <si>
    <t>5.0-6.0</t>
  </si>
  <si>
    <t>6.0-7.0</t>
  </si>
  <si>
    <t>ACTES GENER</t>
  </si>
  <si>
    <t>EX. FINAL</t>
  </si>
  <si>
    <t>xxxx</t>
  </si>
  <si>
    <t>PR. 1</t>
  </si>
  <si>
    <t>PR.2</t>
  </si>
  <si>
    <t>MH</t>
  </si>
  <si>
    <t>NP</t>
  </si>
  <si>
    <t xml:space="preserve"> </t>
  </si>
  <si>
    <t xml:space="preserve">PRACTICAL </t>
  </si>
  <si>
    <t>(35% NF)</t>
  </si>
  <si>
    <t>breyner.edgar.monroy@estudiant.upc.edu</t>
  </si>
  <si>
    <t>NAME</t>
  </si>
  <si>
    <t>LAB QUIZ</t>
  </si>
  <si>
    <t>F Mark</t>
  </si>
  <si>
    <t>F2 Mark</t>
  </si>
  <si>
    <t>65% Final Mark</t>
  </si>
  <si>
    <t>Max(F2,0.3F1+0.7F2)</t>
  </si>
  <si>
    <t>F1 Mark</t>
  </si>
  <si>
    <t>30% Final Theory</t>
  </si>
  <si>
    <t>L Mark</t>
  </si>
  <si>
    <t>FINAL MARK</t>
  </si>
  <si>
    <t>JANUARY</t>
  </si>
  <si>
    <t>OFFICIAL</t>
  </si>
  <si>
    <t>MARK</t>
  </si>
  <si>
    <t xml:space="preserve"> (0 to 10)</t>
  </si>
  <si>
    <t>pablo.bayona@estudiant.upc.edu</t>
  </si>
  <si>
    <t>andres.david.oliveros@estudiant.upc.edu</t>
  </si>
  <si>
    <t>ASSIGNMENT 1</t>
  </si>
  <si>
    <t>n</t>
  </si>
  <si>
    <t>rcommand</t>
  </si>
  <si>
    <t>location</t>
  </si>
  <si>
    <t>scale</t>
  </si>
  <si>
    <t xml:space="preserve">shape1 </t>
  </si>
  <si>
    <t>andrea.isabel.trevino@estudiant.upc.edu</t>
  </si>
  <si>
    <t>(s 13 ) 55% NF</t>
  </si>
  <si>
    <t>Reweighted</t>
  </si>
  <si>
    <t>id</t>
  </si>
  <si>
    <t>shape2</t>
  </si>
  <si>
    <t>DNI/PASSPORT</t>
  </si>
  <si>
    <t>file</t>
  </si>
  <si>
    <t>rnorm</t>
  </si>
  <si>
    <t>-</t>
  </si>
  <si>
    <t>rpois</t>
  </si>
  <si>
    <t>rexp</t>
  </si>
  <si>
    <t>rnbinom</t>
  </si>
  <si>
    <t>rlogis</t>
  </si>
  <si>
    <t>rbinom</t>
  </si>
  <si>
    <t>rgamma</t>
  </si>
  <si>
    <t>rweibull</t>
  </si>
  <si>
    <t>rlnorm</t>
  </si>
  <si>
    <t>runif</t>
  </si>
  <si>
    <t>rpareto</t>
  </si>
  <si>
    <t>Data35.txt</t>
  </si>
  <si>
    <t>Data36.txt</t>
  </si>
  <si>
    <t>Data37.txt</t>
  </si>
  <si>
    <t>Data38.txt</t>
  </si>
  <si>
    <t>Data39.txt</t>
  </si>
  <si>
    <t>FAMILY NAME</t>
  </si>
  <si>
    <t>53338725t</t>
  </si>
  <si>
    <t>Carlos</t>
  </si>
  <si>
    <t>Albarrilla Alonso</t>
  </si>
  <si>
    <t>carlos.albarrilla@estudiant.upc.edu</t>
  </si>
  <si>
    <t>39988100r</t>
  </si>
  <si>
    <t>Jonathan Andres</t>
  </si>
  <si>
    <t>Alvear Flores</t>
  </si>
  <si>
    <t>jonathan.andres.alvear@estudiant.upc.edu</t>
  </si>
  <si>
    <t>47733956d</t>
  </si>
  <si>
    <t>Pablo</t>
  </si>
  <si>
    <t>Bayona González</t>
  </si>
  <si>
    <t>46151601p</t>
  </si>
  <si>
    <t>Biel Rodriguez</t>
  </si>
  <si>
    <t>pablo.biel@estudiant.upc.edu</t>
  </si>
  <si>
    <t>g20027966</t>
  </si>
  <si>
    <t>Esteban</t>
  </si>
  <si>
    <t>Carrillo Cárdenas</t>
  </si>
  <si>
    <t>esteban.carrillo@estudiant.upc.edu</t>
  </si>
  <si>
    <t>au6203207</t>
  </si>
  <si>
    <t>Alberto Fabio</t>
  </si>
  <si>
    <t xml:space="preserve">Cazzaniga </t>
  </si>
  <si>
    <t>alberto.fabio.cazzaniga@estudiant.upc.edu</t>
  </si>
  <si>
    <t>47960539l</t>
  </si>
  <si>
    <t>Xavier</t>
  </si>
  <si>
    <t>Estadella Valls</t>
  </si>
  <si>
    <t>xavier.estadella@estudiant.upc.edu</t>
  </si>
  <si>
    <t>47086066y</t>
  </si>
  <si>
    <t>Esther Lourdes</t>
  </si>
  <si>
    <t>Gómez Huerta</t>
  </si>
  <si>
    <t>esther.lourdes.gomez@estudiant.upc.edu</t>
  </si>
  <si>
    <t>Laura Maria</t>
  </si>
  <si>
    <t>Guisande Núñez</t>
  </si>
  <si>
    <t>laura.maria.guisande@estudiant.upc.edu</t>
  </si>
  <si>
    <t>45793288n</t>
  </si>
  <si>
    <t>Eduard</t>
  </si>
  <si>
    <t>Jiménez Planells</t>
  </si>
  <si>
    <t>eduard.jimenez.planells@estudiant.upc.edu</t>
  </si>
  <si>
    <t>y4050004v</t>
  </si>
  <si>
    <t>Ebrahim</t>
  </si>
  <si>
    <t xml:space="preserve">Khawaja </t>
  </si>
  <si>
    <t>ebrahim.khawaja@estudiant.upc.edu</t>
  </si>
  <si>
    <t>p2534872</t>
  </si>
  <si>
    <t>Julia</t>
  </si>
  <si>
    <t xml:space="preserve">Kohlhofer </t>
  </si>
  <si>
    <t>julia.kohlhofer@estudiant.upc.edu</t>
  </si>
  <si>
    <t>45870944c</t>
  </si>
  <si>
    <t>Adriana</t>
  </si>
  <si>
    <t>Lago Alborés</t>
  </si>
  <si>
    <t>adriana.lago@estudiant.upc.edu</t>
  </si>
  <si>
    <t>53288505n</t>
  </si>
  <si>
    <t>Andrés</t>
  </si>
  <si>
    <t>Martín Ortiz</t>
  </si>
  <si>
    <t>andres.martin.ortiz@estudiant.upc.edu</t>
  </si>
  <si>
    <t>ihhl37bh5</t>
  </si>
  <si>
    <t>Elke</t>
  </si>
  <si>
    <t xml:space="preserve">Merx </t>
  </si>
  <si>
    <t>elke.merx@estudiant.upc.edu</t>
  </si>
  <si>
    <t>45647046g</t>
  </si>
  <si>
    <t>Enric</t>
  </si>
  <si>
    <t>Mompel Comerma</t>
  </si>
  <si>
    <t>enric.mompel@estudiant.upc.edu</t>
  </si>
  <si>
    <t>y3705867y</t>
  </si>
  <si>
    <t>Breyner Edgar</t>
  </si>
  <si>
    <t>Monroy Contreras</t>
  </si>
  <si>
    <t>47955212m</t>
  </si>
  <si>
    <t>Alejandro</t>
  </si>
  <si>
    <t>Navas López</t>
  </si>
  <si>
    <t>alejandro.navas@estudiant.upc.edu</t>
  </si>
  <si>
    <t>y3649514a</t>
  </si>
  <si>
    <t>Andres David</t>
  </si>
  <si>
    <t>Oliveros Caicedo</t>
  </si>
  <si>
    <t>Jorge Luis</t>
  </si>
  <si>
    <t>Proaño Encalada</t>
  </si>
  <si>
    <t>jorge.luis.proano.encalada@estudiant.upc.edu</t>
  </si>
  <si>
    <t>72181986m</t>
  </si>
  <si>
    <t>Cristina</t>
  </si>
  <si>
    <t>Salmon Méndez</t>
  </si>
  <si>
    <t>cristina.salmon@estudiant.upc.edu</t>
  </si>
  <si>
    <t>y2711350d</t>
  </si>
  <si>
    <t>Andrea Isabel</t>
  </si>
  <si>
    <t>Treviño Rivera</t>
  </si>
  <si>
    <t>48622661v</t>
  </si>
  <si>
    <t>Paula</t>
  </si>
  <si>
    <t>Vega Peláez</t>
  </si>
  <si>
    <t>paula.vega@estudiant.upc.edu</t>
  </si>
  <si>
    <t>72749008p</t>
  </si>
  <si>
    <t>María</t>
  </si>
  <si>
    <t>Vidondo Landa</t>
  </si>
  <si>
    <t>maria.vidondo@estudiant.upc.edu</t>
  </si>
  <si>
    <t>npfp12292</t>
  </si>
  <si>
    <t>Johan</t>
  </si>
  <si>
    <t xml:space="preserve">Zwaga </t>
  </si>
  <si>
    <t>johan.zwaga@estudiant.upc.edu</t>
  </si>
  <si>
    <t>Sumalla Reñé</t>
  </si>
  <si>
    <t>Núria</t>
  </si>
  <si>
    <t>47889924Z</t>
  </si>
  <si>
    <t>Marta</t>
  </si>
  <si>
    <t>Eva</t>
  </si>
  <si>
    <t>Sanchez Mejias</t>
  </si>
  <si>
    <t>47870552p</t>
  </si>
  <si>
    <t>Doménech I Roca</t>
  </si>
  <si>
    <t>marta.domenech.roca@estudiant.upc.edu</t>
  </si>
  <si>
    <t>555l3xtcvxxx2</t>
  </si>
  <si>
    <t>Marten</t>
  </si>
  <si>
    <t xml:space="preserve">John </t>
  </si>
  <si>
    <t>marten.john@estudiant.upc.edu</t>
  </si>
  <si>
    <t>47905126j</t>
  </si>
  <si>
    <t>Llao Soler</t>
  </si>
  <si>
    <t>xavier.llao@estudiant.upc.edu</t>
  </si>
  <si>
    <t>48009242p</t>
  </si>
  <si>
    <t>Ricard</t>
  </si>
  <si>
    <t>Ollé Navarro</t>
  </si>
  <si>
    <t>ricard.olle@estudiant.upc.edu</t>
  </si>
  <si>
    <t>44936425z</t>
  </si>
  <si>
    <t>Constanza</t>
  </si>
  <si>
    <t>Pons Ferreira</t>
  </si>
  <si>
    <t>constanza.pons@estudiant.upc.edu</t>
  </si>
  <si>
    <t>53293139t</t>
  </si>
  <si>
    <t>eva.sanchez.mejias@estudiant.upc.edu</t>
  </si>
  <si>
    <t>47889924z</t>
  </si>
  <si>
    <t>nuria.sumalla@estudiant.upc.edu</t>
  </si>
  <si>
    <t>QUIZ MARK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</si>
  <si>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</si>
  <si>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</si>
  <si>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</si>
  <si>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</si>
  <si>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</si>
  <si>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</si>
  <si>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</si>
  <si>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</si>
  <si>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</si>
  <si>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</si>
  <si>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</si>
  <si>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</si>
  <si>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</si>
  <si>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</si>
  <si>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</si>
  <si>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PRAC1</t>
  </si>
  <si>
    <t>EDA</t>
  </si>
  <si>
    <t>CANDIDATES</t>
  </si>
  <si>
    <t>ESTIMATION</t>
  </si>
  <si>
    <t>GOF</t>
  </si>
  <si>
    <t>MOMENTS</t>
  </si>
  <si>
    <t>DECISSION</t>
  </si>
  <si>
    <t>(Over 10)</t>
  </si>
  <si>
    <t>(Over 1)</t>
  </si>
  <si>
    <t>(Over 2)</t>
  </si>
  <si>
    <t>Total</t>
  </si>
  <si>
    <t>Transformations</t>
  </si>
  <si>
    <t>Goodness of fit</t>
  </si>
  <si>
    <t>Diagnostics</t>
  </si>
  <si>
    <t>Iterations</t>
  </si>
  <si>
    <t>Interpretation</t>
  </si>
  <si>
    <t>Imputation</t>
  </si>
  <si>
    <t>Numeric Variables</t>
  </si>
  <si>
    <t>Explanatory Factors and Interactions</t>
  </si>
  <si>
    <t>Colinearity</t>
  </si>
  <si>
    <t>0.5</t>
  </si>
  <si>
    <t>ASSIGNMENT 2</t>
  </si>
  <si>
    <t>Column132</t>
  </si>
  <si>
    <t>(over 5)</t>
  </si>
  <si>
    <t>Re-Sit</t>
  </si>
  <si>
    <t>Mark</t>
  </si>
  <si>
    <t>Official</t>
  </si>
  <si>
    <t>Re-Sit Mark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</si>
</sst>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%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b/>
      <sz val="16"/>
      <name val="Arial"/>
      <family val="2"/>
    </font>
    <font>
      <b/>
      <sz val="12"/>
      <color theme="0" tint="-0.14999847407452621"/>
      <name val="Arial"/>
      <family val="2"/>
    </font>
    <font>
      <sz val="16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sz val="16"/>
      <color rgb="FFFF0000"/>
      <name val="Arial"/>
      <family val="2"/>
    </font>
    <font>
      <b/>
      <sz val="18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D44B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165" fontId="0" fillId="0" borderId="0" xfId="0" applyNumberFormat="1" applyAlignment="1">
      <alignment horizontal="center"/>
    </xf>
    <xf numFmtId="0" fontId="9" fillId="0" borderId="0" xfId="0" applyFont="1"/>
    <xf numFmtId="0" fontId="9" fillId="0" borderId="0" xfId="0" quotePrefix="1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9" fontId="0" fillId="0" borderId="0" xfId="0" applyNumberForma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0" xfId="0" applyFont="1" applyFill="1" applyBorder="1"/>
    <xf numFmtId="0" fontId="3" fillId="0" borderId="0" xfId="0" applyFont="1" applyAlignment="1">
      <alignment horizontal="left"/>
    </xf>
    <xf numFmtId="2" fontId="4" fillId="2" borderId="0" xfId="0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0" fillId="0" borderId="0" xfId="0" applyNumberFormat="1"/>
    <xf numFmtId="2" fontId="5" fillId="2" borderId="1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3" fillId="2" borderId="6" xfId="0" applyFont="1" applyFill="1" applyBorder="1"/>
    <xf numFmtId="0" fontId="4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164" fontId="12" fillId="0" borderId="0" xfId="0" applyNumberFormat="1" applyFont="1"/>
    <xf numFmtId="0" fontId="11" fillId="0" borderId="0" xfId="0" applyFont="1"/>
    <xf numFmtId="16" fontId="9" fillId="0" borderId="0" xfId="0" applyNumberFormat="1" applyFont="1" applyAlignment="1">
      <alignment horizontal="left"/>
    </xf>
    <xf numFmtId="166" fontId="11" fillId="0" borderId="0" xfId="1" applyNumberFormat="1" applyFont="1"/>
    <xf numFmtId="0" fontId="0" fillId="0" borderId="13" xfId="0" applyBorder="1"/>
    <xf numFmtId="2" fontId="13" fillId="3" borderId="13" xfId="0" applyNumberFormat="1" applyFont="1" applyFill="1" applyBorder="1" applyAlignment="1">
      <alignment horizontal="center"/>
    </xf>
    <xf numFmtId="2" fontId="11" fillId="3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2" fontId="11" fillId="0" borderId="0" xfId="0" applyNumberFormat="1" applyFont="1" applyFill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2" fontId="11" fillId="3" borderId="9" xfId="0" applyNumberFormat="1" applyFont="1" applyFill="1" applyBorder="1" applyAlignment="1">
      <alignment horizontal="center"/>
    </xf>
    <xf numFmtId="2" fontId="13" fillId="4" borderId="9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9" xfId="0" applyFont="1" applyFill="1" applyBorder="1"/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2" fillId="0" borderId="9" xfId="0" applyFont="1" applyFill="1" applyBorder="1"/>
    <xf numFmtId="2" fontId="11" fillId="0" borderId="3" xfId="0" applyNumberFormat="1" applyFont="1" applyFill="1" applyBorder="1" applyAlignment="1">
      <alignment horizontal="center"/>
    </xf>
    <xf numFmtId="2" fontId="13" fillId="3" borderId="12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9" fontId="13" fillId="2" borderId="15" xfId="0" applyNumberFormat="1" applyFont="1" applyFill="1" applyBorder="1" applyAlignment="1">
      <alignment horizontal="center"/>
    </xf>
    <xf numFmtId="0" fontId="13" fillId="2" borderId="15" xfId="0" applyFont="1" applyFill="1" applyBorder="1" applyAlignment="1">
      <alignment horizontal="center"/>
    </xf>
    <xf numFmtId="0" fontId="4" fillId="0" borderId="13" xfId="0" applyFont="1" applyBorder="1" applyAlignment="1" applyProtection="1">
      <alignment horizontal="center"/>
      <protection locked="0"/>
    </xf>
    <xf numFmtId="2" fontId="8" fillId="2" borderId="0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2" fontId="19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164" fontId="12" fillId="0" borderId="9" xfId="0" applyNumberFormat="1" applyFont="1" applyFill="1" applyBorder="1" applyAlignment="1">
      <alignment horizontal="center"/>
    </xf>
    <xf numFmtId="164" fontId="12" fillId="3" borderId="0" xfId="0" applyNumberFormat="1" applyFont="1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2" fontId="18" fillId="8" borderId="9" xfId="0" applyNumberFormat="1" applyFont="1" applyFill="1" applyBorder="1" applyAlignment="1">
      <alignment horizontal="center"/>
    </xf>
    <xf numFmtId="2" fontId="18" fillId="7" borderId="9" xfId="0" applyNumberFormat="1" applyFont="1" applyFill="1" applyBorder="1" applyAlignment="1">
      <alignment horizontal="center"/>
    </xf>
    <xf numFmtId="164" fontId="18" fillId="8" borderId="9" xfId="0" applyNumberFormat="1" applyFont="1" applyFill="1" applyBorder="1" applyAlignment="1">
      <alignment horizontal="center"/>
    </xf>
    <xf numFmtId="164" fontId="4" fillId="0" borderId="13" xfId="0" applyNumberFormat="1" applyFont="1" applyBorder="1" applyAlignment="1" applyProtection="1">
      <alignment horizontal="center"/>
      <protection locked="0"/>
    </xf>
    <xf numFmtId="164" fontId="4" fillId="2" borderId="2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2" fontId="0" fillId="6" borderId="0" xfId="0" applyNumberFormat="1" applyFill="1"/>
    <xf numFmtId="164" fontId="4" fillId="6" borderId="0" xfId="0" applyNumberFormat="1" applyFont="1" applyFill="1"/>
    <xf numFmtId="164" fontId="13" fillId="8" borderId="13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2" fillId="0" borderId="0" xfId="0" applyFont="1"/>
    <xf numFmtId="2" fontId="8" fillId="2" borderId="14" xfId="0" applyNumberFormat="1" applyFont="1" applyFill="1" applyBorder="1" applyAlignment="1">
      <alignment horizontal="center"/>
    </xf>
    <xf numFmtId="164" fontId="18" fillId="5" borderId="13" xfId="0" applyNumberFormat="1" applyFont="1" applyFill="1" applyBorder="1" applyAlignment="1">
      <alignment horizontal="center"/>
    </xf>
    <xf numFmtId="2" fontId="18" fillId="7" borderId="13" xfId="0" applyNumberFormat="1" applyFont="1" applyFill="1" applyBorder="1" applyAlignment="1">
      <alignment horizontal="center"/>
    </xf>
    <xf numFmtId="2" fontId="18" fillId="7" borderId="16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2" fontId="18" fillId="9" borderId="16" xfId="0" applyNumberFormat="1" applyFont="1" applyFill="1" applyBorder="1" applyAlignment="1">
      <alignment horizontal="center"/>
    </xf>
    <xf numFmtId="2" fontId="18" fillId="9" borderId="13" xfId="0" applyNumberFormat="1" applyFont="1" applyFill="1" applyBorder="1" applyAlignment="1">
      <alignment horizontal="center"/>
    </xf>
    <xf numFmtId="2" fontId="23" fillId="7" borderId="16" xfId="0" applyNumberFormat="1" applyFont="1" applyFill="1" applyBorder="1" applyAlignment="1">
      <alignment horizontal="center"/>
    </xf>
    <xf numFmtId="164" fontId="18" fillId="2" borderId="14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horizontal="center"/>
    </xf>
    <xf numFmtId="164" fontId="18" fillId="2" borderId="15" xfId="0" applyNumberFormat="1" applyFont="1" applyFill="1" applyBorder="1" applyAlignment="1">
      <alignment horizontal="center"/>
    </xf>
    <xf numFmtId="164" fontId="20" fillId="0" borderId="0" xfId="0" applyNumberFormat="1" applyFont="1" applyFill="1" applyAlignment="1">
      <alignment horizontal="center"/>
    </xf>
    <xf numFmtId="164" fontId="20" fillId="0" borderId="9" xfId="0" applyNumberFormat="1" applyFont="1" applyFill="1" applyBorder="1" applyAlignment="1">
      <alignment horizontal="center"/>
    </xf>
    <xf numFmtId="164" fontId="20" fillId="3" borderId="0" xfId="0" applyNumberFormat="1" applyFont="1" applyFill="1" applyAlignment="1">
      <alignment horizontal="center"/>
    </xf>
    <xf numFmtId="2" fontId="23" fillId="8" borderId="16" xfId="0" applyNumberFormat="1" applyFont="1" applyFill="1" applyBorder="1" applyAlignment="1">
      <alignment horizontal="center"/>
    </xf>
    <xf numFmtId="164" fontId="23" fillId="8" borderId="17" xfId="0" applyNumberFormat="1" applyFont="1" applyFill="1" applyBorder="1" applyAlignment="1">
      <alignment horizontal="center"/>
    </xf>
    <xf numFmtId="164" fontId="23" fillId="8" borderId="18" xfId="0" applyNumberFormat="1" applyFont="1" applyFill="1" applyBorder="1" applyAlignment="1">
      <alignment horizontal="center"/>
    </xf>
    <xf numFmtId="2" fontId="18" fillId="12" borderId="16" xfId="0" applyNumberFormat="1" applyFont="1" applyFill="1" applyBorder="1" applyAlignment="1">
      <alignment horizontal="center"/>
    </xf>
    <xf numFmtId="2" fontId="18" fillId="12" borderId="13" xfId="0" applyNumberFormat="1" applyFont="1" applyFill="1" applyBorder="1" applyAlignment="1">
      <alignment horizontal="center"/>
    </xf>
    <xf numFmtId="2" fontId="23" fillId="7" borderId="13" xfId="0" applyNumberFormat="1" applyFont="1" applyFill="1" applyBorder="1" applyAlignment="1">
      <alignment horizontal="center"/>
    </xf>
    <xf numFmtId="2" fontId="23" fillId="8" borderId="13" xfId="0" applyNumberFormat="1" applyFont="1" applyFill="1" applyBorder="1" applyAlignment="1">
      <alignment horizontal="center"/>
    </xf>
    <xf numFmtId="164" fontId="18" fillId="5" borderId="16" xfId="0" applyNumberFormat="1" applyFont="1" applyFill="1" applyBorder="1" applyAlignment="1">
      <alignment horizontal="center"/>
    </xf>
    <xf numFmtId="0" fontId="21" fillId="11" borderId="0" xfId="0" applyFont="1" applyFill="1" applyAlignment="1">
      <alignment horizontal="center"/>
    </xf>
    <xf numFmtId="0" fontId="21" fillId="11" borderId="0" xfId="0" applyFont="1" applyFill="1"/>
    <xf numFmtId="0" fontId="22" fillId="11" borderId="0" xfId="0" applyFont="1" applyFill="1" applyBorder="1" applyAlignment="1">
      <alignment horizontal="center"/>
    </xf>
    <xf numFmtId="0" fontId="21" fillId="11" borderId="22" xfId="0" applyFont="1" applyFill="1" applyBorder="1" applyAlignment="1">
      <alignment horizontal="center"/>
    </xf>
    <xf numFmtId="0" fontId="25" fillId="0" borderId="13" xfId="2" applyFont="1" applyBorder="1" applyAlignment="1">
      <alignment horizontal="center" vertical="center"/>
    </xf>
    <xf numFmtId="0" fontId="25" fillId="0" borderId="13" xfId="0" applyFont="1" applyBorder="1" applyAlignment="1">
      <alignment horizontal="center"/>
    </xf>
    <xf numFmtId="2" fontId="26" fillId="0" borderId="13" xfId="0" applyNumberFormat="1" applyFont="1" applyBorder="1" applyAlignment="1">
      <alignment horizontal="center"/>
    </xf>
    <xf numFmtId="2" fontId="27" fillId="0" borderId="13" xfId="0" applyNumberFormat="1" applyFont="1" applyBorder="1" applyAlignment="1">
      <alignment horizontal="center"/>
    </xf>
    <xf numFmtId="1" fontId="28" fillId="0" borderId="13" xfId="0" applyNumberFormat="1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5" fillId="0" borderId="13" xfId="0" applyFont="1" applyBorder="1" applyAlignment="1">
      <alignment horizontal="center" wrapText="1"/>
    </xf>
    <xf numFmtId="0" fontId="28" fillId="0" borderId="13" xfId="0" applyFont="1" applyBorder="1" applyAlignment="1">
      <alignment horizontal="center"/>
    </xf>
    <xf numFmtId="0" fontId="28" fillId="0" borderId="13" xfId="2" applyFont="1" applyBorder="1" applyAlignment="1">
      <alignment horizontal="center" vertical="center"/>
    </xf>
    <xf numFmtId="0" fontId="29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center" wrapText="1"/>
    </xf>
    <xf numFmtId="2" fontId="0" fillId="0" borderId="13" xfId="0" applyNumberFormat="1" applyBorder="1" applyAlignment="1">
      <alignment horizontal="center"/>
    </xf>
    <xf numFmtId="0" fontId="30" fillId="0" borderId="13" xfId="0" applyFont="1" applyBorder="1" applyAlignment="1">
      <alignment horizontal="center"/>
    </xf>
    <xf numFmtId="2" fontId="26" fillId="0" borderId="13" xfId="0" applyNumberFormat="1" applyFont="1" applyFill="1" applyBorder="1" applyAlignment="1">
      <alignment horizontal="center"/>
    </xf>
    <xf numFmtId="2" fontId="27" fillId="0" borderId="13" xfId="0" applyNumberFormat="1" applyFont="1" applyFill="1" applyBorder="1" applyAlignment="1">
      <alignment horizontal="center"/>
    </xf>
    <xf numFmtId="2" fontId="0" fillId="0" borderId="13" xfId="0" applyNumberFormat="1" applyBorder="1"/>
    <xf numFmtId="0" fontId="24" fillId="0" borderId="13" xfId="0" applyFont="1" applyBorder="1" applyAlignment="1">
      <alignment horizontal="center"/>
    </xf>
    <xf numFmtId="0" fontId="27" fillId="0" borderId="13" xfId="0" applyFont="1" applyFill="1" applyBorder="1" applyAlignment="1">
      <alignment horizontal="center"/>
    </xf>
    <xf numFmtId="0" fontId="31" fillId="0" borderId="13" xfId="0" applyFont="1" applyBorder="1"/>
    <xf numFmtId="0" fontId="8" fillId="0" borderId="20" xfId="0" applyFont="1" applyBorder="1" applyAlignment="1">
      <alignment horizontal="left"/>
    </xf>
    <xf numFmtId="0" fontId="12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9" fillId="0" borderId="0" xfId="0" applyNumberFormat="1" applyFont="1" applyAlignment="1">
      <alignment horizontal="center"/>
    </xf>
    <xf numFmtId="2" fontId="29" fillId="0" borderId="25" xfId="0" applyNumberFormat="1" applyFont="1" applyBorder="1" applyAlignment="1">
      <alignment horizontal="center"/>
    </xf>
    <xf numFmtId="2" fontId="29" fillId="0" borderId="26" xfId="0" applyNumberFormat="1" applyFont="1" applyBorder="1" applyAlignment="1">
      <alignment horizontal="center"/>
    </xf>
    <xf numFmtId="2" fontId="32" fillId="10" borderId="16" xfId="0" applyNumberFormat="1" applyFont="1" applyFill="1" applyBorder="1" applyAlignment="1">
      <alignment horizontal="center"/>
    </xf>
    <xf numFmtId="2" fontId="32" fillId="10" borderId="13" xfId="0" applyNumberFormat="1" applyFont="1" applyFill="1" applyBorder="1" applyAlignment="1">
      <alignment horizontal="center"/>
    </xf>
    <xf numFmtId="2" fontId="32" fillId="10" borderId="13" xfId="0" applyNumberFormat="1" applyFont="1" applyFill="1" applyBorder="1" applyAlignment="1" applyProtection="1">
      <alignment horizontal="center"/>
      <protection locked="0"/>
    </xf>
    <xf numFmtId="2" fontId="12" fillId="0" borderId="13" xfId="0" applyNumberFormat="1" applyFont="1" applyBorder="1" applyAlignment="1">
      <alignment horizontal="center"/>
    </xf>
    <xf numFmtId="2" fontId="13" fillId="2" borderId="0" xfId="0" applyNumberFormat="1" applyFont="1" applyFill="1" applyBorder="1" applyAlignment="1">
      <alignment horizontal="center"/>
    </xf>
    <xf numFmtId="2" fontId="12" fillId="0" borderId="13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2" fontId="8" fillId="0" borderId="23" xfId="0" applyNumberFormat="1" applyFont="1" applyBorder="1" applyAlignment="1">
      <alignment horizontal="center"/>
    </xf>
    <xf numFmtId="2" fontId="8" fillId="0" borderId="23" xfId="0" applyNumberFormat="1" applyFont="1" applyFill="1" applyBorder="1" applyAlignment="1">
      <alignment horizontal="center"/>
    </xf>
    <xf numFmtId="0" fontId="6" fillId="14" borderId="0" xfId="0" applyFont="1" applyFill="1"/>
    <xf numFmtId="0" fontId="8" fillId="0" borderId="13" xfId="0" applyFont="1" applyBorder="1" applyAlignment="1">
      <alignment horizontal="center"/>
    </xf>
    <xf numFmtId="2" fontId="8" fillId="0" borderId="13" xfId="0" applyNumberFormat="1" applyFont="1" applyBorder="1" applyAlignment="1">
      <alignment horizontal="center"/>
    </xf>
    <xf numFmtId="0" fontId="22" fillId="15" borderId="20" xfId="0" applyFont="1" applyFill="1" applyBorder="1" applyAlignment="1">
      <alignment horizontal="center" vertical="center"/>
    </xf>
    <xf numFmtId="0" fontId="22" fillId="15" borderId="16" xfId="0" applyFont="1" applyFill="1" applyBorder="1" applyAlignment="1">
      <alignment horizontal="center" vertical="center"/>
    </xf>
    <xf numFmtId="0" fontId="22" fillId="15" borderId="16" xfId="0" applyFont="1" applyFill="1" applyBorder="1" applyAlignment="1">
      <alignment horizontal="center" vertical="center" wrapText="1"/>
    </xf>
    <xf numFmtId="0" fontId="22" fillId="15" borderId="17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2" fontId="12" fillId="0" borderId="13" xfId="0" applyNumberFormat="1" applyFont="1" applyBorder="1" applyAlignment="1">
      <alignment horizontal="center" wrapText="1"/>
    </xf>
    <xf numFmtId="0" fontId="22" fillId="15" borderId="1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34" fillId="0" borderId="16" xfId="3" applyFont="1" applyBorder="1"/>
    <xf numFmtId="0" fontId="15" fillId="0" borderId="13" xfId="0" applyFont="1" applyBorder="1"/>
    <xf numFmtId="0" fontId="34" fillId="0" borderId="13" xfId="3" applyFont="1" applyBorder="1"/>
    <xf numFmtId="2" fontId="8" fillId="2" borderId="15" xfId="0" applyNumberFormat="1" applyFont="1" applyFill="1" applyBorder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18" fillId="16" borderId="13" xfId="0" applyNumberFormat="1" applyFont="1" applyFill="1" applyBorder="1" applyAlignment="1">
      <alignment horizontal="center"/>
    </xf>
    <xf numFmtId="2" fontId="18" fillId="13" borderId="13" xfId="0" applyNumberFormat="1" applyFont="1" applyFill="1" applyBorder="1" applyAlignment="1">
      <alignment horizontal="center"/>
    </xf>
    <xf numFmtId="2" fontId="18" fillId="16" borderId="16" xfId="0" applyNumberFormat="1" applyFont="1" applyFill="1" applyBorder="1" applyAlignment="1">
      <alignment horizontal="center"/>
    </xf>
    <xf numFmtId="2" fontId="18" fillId="13" borderId="16" xfId="0" applyNumberFormat="1" applyFont="1" applyFill="1" applyBorder="1" applyAlignment="1">
      <alignment horizontal="center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4" fillId="17" borderId="23" xfId="0" applyFont="1" applyFill="1" applyBorder="1" applyAlignment="1">
      <alignment horizontal="center"/>
    </xf>
    <xf numFmtId="0" fontId="8" fillId="17" borderId="20" xfId="0" applyFont="1" applyFill="1" applyBorder="1" applyAlignment="1">
      <alignment horizontal="left"/>
    </xf>
    <xf numFmtId="2" fontId="13" fillId="0" borderId="12" xfId="0" applyNumberFormat="1" applyFont="1" applyFill="1" applyBorder="1" applyAlignment="1">
      <alignment horizontal="center"/>
    </xf>
    <xf numFmtId="2" fontId="13" fillId="0" borderId="13" xfId="0" applyNumberFormat="1" applyFont="1" applyFill="1" applyBorder="1" applyAlignment="1">
      <alignment horizontal="center"/>
    </xf>
    <xf numFmtId="2" fontId="13" fillId="0" borderId="9" xfId="0" applyNumberFormat="1" applyFont="1" applyFill="1" applyBorder="1" applyAlignment="1">
      <alignment horizontal="center"/>
    </xf>
    <xf numFmtId="164" fontId="13" fillId="0" borderId="13" xfId="0" applyNumberFormat="1" applyFont="1" applyFill="1" applyBorder="1" applyAlignment="1">
      <alignment horizontal="center"/>
    </xf>
    <xf numFmtId="2" fontId="35" fillId="9" borderId="13" xfId="0" applyNumberFormat="1" applyFont="1" applyFill="1" applyBorder="1" applyAlignment="1">
      <alignment horizontal="center"/>
    </xf>
    <xf numFmtId="2" fontId="36" fillId="7" borderId="13" xfId="0" applyNumberFormat="1" applyFont="1" applyFill="1" applyBorder="1" applyAlignment="1">
      <alignment horizontal="center"/>
    </xf>
  </cellXfs>
  <cellStyles count="4">
    <cellStyle name="Hyperlink" xfId="3" builtinId="8"/>
    <cellStyle name="Normal" xfId="0" builtinId="0"/>
    <cellStyle name="Normal 2" xfId="2"/>
    <cellStyle name="Percent" xfId="1" builtinId="5"/>
  </cellStyles>
  <dxfs count="38"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2" formatCode="0.00"/>
      <alignment horizontal="center" vertical="bottom" textRotation="0" wrapText="0" indent="0" relativeIndent="255" justifyLastLine="0" shrinkToFit="0" readingOrder="0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alignment horizontal="center" vertical="bottom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2" formatCode="0.00"/>
      <alignment horizontal="center" vertical="bottom" textRotation="0" wrapText="0" indent="0" relativeIndent="255" justifyLastLine="0" shrinkToFit="0" readingOrder="0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rgb="FF000000"/>
        </bottom>
      </border>
    </dxf>
    <dxf>
      <alignment horizontal="center" vertical="bottom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</dxfs>
  <tableStyles count="0" defaultTableStyle="TableStyleMedium9" defaultPivotStyle="PivotStyleLight16"/>
  <colors>
    <mruColors>
      <color rgb="FFFFCC66"/>
      <color rgb="FFFFD44B"/>
      <color rgb="FFE8F945"/>
      <color rgb="FFDAA6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view3D>
      <c:hPercent val="57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857177457638621"/>
          <c:y val="6.7742042184416304E-2"/>
          <c:w val="0.79166820062197862"/>
          <c:h val="0.59354932199678956"/>
        </c:manualLayout>
      </c:layout>
      <c:bar3DChart>
        <c:barDir val="col"/>
        <c:grouping val="clustered"/>
        <c:ser>
          <c:idx val="0"/>
          <c:order val="0"/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Estadistics!$A$12:$A$19</c:f>
              <c:strCache>
                <c:ptCount val="8"/>
                <c:pt idx="0">
                  <c:v>NO Presentats</c:v>
                </c:pt>
                <c:pt idx="1">
                  <c:v>0-3</c:v>
                </c:pt>
                <c:pt idx="2">
                  <c:v>3.0-4</c:v>
                </c:pt>
                <c:pt idx="3">
                  <c:v>4.0-5.0</c:v>
                </c:pt>
                <c:pt idx="4">
                  <c:v>5.0-6.0</c:v>
                </c:pt>
                <c:pt idx="5">
                  <c:v>6.0-7.0</c:v>
                </c:pt>
                <c:pt idx="6">
                  <c:v>7-8.5</c:v>
                </c:pt>
                <c:pt idx="7">
                  <c:v>8.5-10</c:v>
                </c:pt>
              </c:strCache>
            </c:strRef>
          </c:cat>
          <c:val>
            <c:numRef>
              <c:f>Estadistics!$B$12:$B$19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4</c:v>
                </c:pt>
                <c:pt idx="6">
                  <c:v>-6</c:v>
                </c:pt>
                <c:pt idx="7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E10-48E6-ACD0-B2D98D2D351F}"/>
            </c:ext>
          </c:extLst>
        </c:ser>
        <c:shape val="box"/>
        <c:axId val="124996992"/>
        <c:axId val="130180224"/>
        <c:axId val="0"/>
      </c:bar3DChart>
      <c:catAx>
        <c:axId val="12499699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0180224"/>
        <c:crosses val="autoZero"/>
        <c:auto val="1"/>
        <c:lblAlgn val="ctr"/>
        <c:lblOffset val="100"/>
        <c:tickLblSkip val="1"/>
        <c:tickMarkSkip val="1"/>
      </c:catAx>
      <c:valAx>
        <c:axId val="130180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499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877" r="0.75000000000000877" t="1" header="0" footer="0"/>
    <c:pageSetup paperSize="9" orientation="landscape" horizont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161925</xdr:rowOff>
    </xdr:from>
    <xdr:to>
      <xdr:col>7</xdr:col>
      <xdr:colOff>666750</xdr:colOff>
      <xdr:row>27</xdr:row>
      <xdr:rowOff>123825</xdr:rowOff>
    </xdr:to>
    <xdr:graphicFrame macro="">
      <xdr:nvGraphicFramePr>
        <xdr:cNvPr id="10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22" displayName="Table22" ref="A1:P34" totalsRowShown="0" headerRowDxfId="37" dataDxfId="36" tableBorderDxfId="35">
  <autoFilter ref="A1:P34"/>
  <tableColumns count="16">
    <tableColumn id="1" name="Column1" dataDxfId="34"/>
    <tableColumn id="15" name="Column15" dataDxfId="33"/>
    <tableColumn id="2" name="Column2" dataDxfId="32"/>
    <tableColumn id="3" name="Column3" dataDxfId="31"/>
    <tableColumn id="4" name="Column4" dataDxfId="30"/>
    <tableColumn id="5" name="Column5" dataDxfId="29"/>
    <tableColumn id="6" name="Column6" dataDxfId="28"/>
    <tableColumn id="7" name="Column7" dataDxfId="27"/>
    <tableColumn id="8" name="Column8" dataDxfId="26"/>
    <tableColumn id="9" name="Column9" dataDxfId="25"/>
    <tableColumn id="10" name="Column10" dataDxfId="24"/>
    <tableColumn id="11" name="Column11" dataDxfId="23"/>
    <tableColumn id="12" name="Column12" dataDxfId="22"/>
    <tableColumn id="13" name="Column13" dataDxfId="21"/>
    <tableColumn id="16" name="Column132" dataDxfId="20">
      <calculatedColumnFormula>+M2+1</calculatedColumnFormula>
    </tableColumn>
    <tableColumn id="14" name="Column14" dataDxfId="1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P34" totalsRowShown="0" headerRowDxfId="18" dataDxfId="17" tableBorderDxfId="16">
  <autoFilter ref="A1:P34"/>
  <tableColumns count="16">
    <tableColumn id="1" name="Column1" dataDxfId="15"/>
    <tableColumn id="15" name="Column15" dataDxfId="14"/>
    <tableColumn id="2" name="Column2" dataDxfId="13"/>
    <tableColumn id="3" name="Column3" dataDxfId="12"/>
    <tableColumn id="4" name="Column4" dataDxfId="11"/>
    <tableColumn id="5" name="Column5" dataDxfId="10"/>
    <tableColumn id="6" name="Column6" dataDxfId="9"/>
    <tableColumn id="7" name="Column7" dataDxfId="8"/>
    <tableColumn id="8" name="Column8" dataDxfId="7"/>
    <tableColumn id="9" name="Column9" dataDxfId="6"/>
    <tableColumn id="10" name="Column10" dataDxfId="5"/>
    <tableColumn id="11" name="Column11" dataDxfId="4"/>
    <tableColumn id="12" name="Column12" dataDxfId="3"/>
    <tableColumn id="13" name="Column13" dataDxfId="2"/>
    <tableColumn id="16" name="Column132" dataDxfId="1">
      <calculatedColumnFormula>+M2+1</calculatedColumnFormula>
    </tableColumn>
    <tableColumn id="14" name="Column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reyner.edgar.monroy@estudiant.upc.edu" TargetMode="External"/><Relationship Id="rId1" Type="http://schemas.openxmlformats.org/officeDocument/2006/relationships/hyperlink" Target="mailto:carlos.albarrilla@estudiant.upc.ed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41"/>
  <sheetViews>
    <sheetView tabSelected="1" zoomScale="60" zoomScaleNormal="60" zoomScaleSheetLayoutView="7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J10" sqref="J10"/>
    </sheetView>
  </sheetViews>
  <sheetFormatPr defaultColWidth="11.44140625" defaultRowHeight="20.399999999999999"/>
  <cols>
    <col min="1" max="1" width="8.6640625" style="8" customWidth="1"/>
    <col min="2" max="2" width="15.77734375" style="92" customWidth="1"/>
    <col min="3" max="3" width="16.21875" style="28" customWidth="1"/>
    <col min="4" max="4" width="22.44140625" style="101" customWidth="1"/>
    <col min="5" max="5" width="3.6640625" style="59" customWidth="1"/>
    <col min="6" max="6" width="19.5546875" style="50" hidden="1" customWidth="1"/>
    <col min="7" max="9" width="22.6640625" style="79" customWidth="1"/>
    <col min="10" max="10" width="22.6640625" style="110" customWidth="1"/>
    <col min="11" max="11" width="23.5546875" style="40" customWidth="1"/>
    <col min="12" max="12" width="21" style="40" customWidth="1"/>
    <col min="13" max="13" width="19.33203125" style="42" customWidth="1"/>
    <col min="14" max="14" width="28.109375" style="44" bestFit="1" customWidth="1"/>
    <col min="15" max="15" width="17.109375" style="44" customWidth="1"/>
    <col min="16" max="16" width="17.5546875" style="43" customWidth="1"/>
    <col min="17" max="17" width="14.88671875" style="31" customWidth="1"/>
    <col min="18" max="18" width="18.88671875" style="7" customWidth="1"/>
    <col min="19" max="19" width="12.6640625" customWidth="1"/>
    <col min="20" max="20" width="14.88671875" customWidth="1"/>
    <col min="21" max="21" width="11.6640625" customWidth="1"/>
    <col min="22" max="22" width="17.109375" style="7" customWidth="1"/>
    <col min="23" max="24" width="14.6640625" customWidth="1"/>
  </cols>
  <sheetData>
    <row r="1" spans="1:24" s="5" customFormat="1" ht="21">
      <c r="A1" s="61" t="s">
        <v>1</v>
      </c>
      <c r="B1" s="62" t="s">
        <v>0</v>
      </c>
      <c r="C1" s="62" t="s">
        <v>45</v>
      </c>
      <c r="D1" s="70" t="s">
        <v>91</v>
      </c>
      <c r="E1" s="63"/>
      <c r="F1" s="95" t="s">
        <v>46</v>
      </c>
      <c r="G1" s="95" t="s">
        <v>46</v>
      </c>
      <c r="H1" s="90" t="s">
        <v>42</v>
      </c>
      <c r="I1" s="90" t="s">
        <v>42</v>
      </c>
      <c r="J1" s="105" t="s">
        <v>42</v>
      </c>
      <c r="K1" s="193" t="s">
        <v>35</v>
      </c>
      <c r="L1" s="70" t="s">
        <v>35</v>
      </c>
      <c r="M1" s="70" t="s">
        <v>48</v>
      </c>
      <c r="N1" s="62" t="s">
        <v>47</v>
      </c>
      <c r="O1" s="62" t="s">
        <v>54</v>
      </c>
      <c r="P1" s="62" t="s">
        <v>56</v>
      </c>
      <c r="Q1" s="32" t="s">
        <v>37</v>
      </c>
      <c r="R1" s="10" t="s">
        <v>38</v>
      </c>
      <c r="S1" s="9" t="s">
        <v>253</v>
      </c>
      <c r="T1" s="24" t="s">
        <v>255</v>
      </c>
      <c r="U1" s="23" t="s">
        <v>5</v>
      </c>
      <c r="V1" s="10" t="s">
        <v>6</v>
      </c>
      <c r="W1" s="24" t="s">
        <v>2</v>
      </c>
      <c r="X1" s="37" t="s">
        <v>3</v>
      </c>
    </row>
    <row r="2" spans="1:24" s="3" customFormat="1" ht="21">
      <c r="A2" s="64"/>
      <c r="B2" s="70"/>
      <c r="C2" s="64"/>
      <c r="D2" s="64"/>
      <c r="E2" s="65"/>
      <c r="F2" s="74"/>
      <c r="G2" s="80" t="s">
        <v>51</v>
      </c>
      <c r="H2" s="80" t="s">
        <v>61</v>
      </c>
      <c r="I2" s="80" t="s">
        <v>250</v>
      </c>
      <c r="J2" s="106" t="s">
        <v>53</v>
      </c>
      <c r="K2" s="194" t="s">
        <v>68</v>
      </c>
      <c r="L2" s="70" t="s">
        <v>4</v>
      </c>
      <c r="M2" s="70" t="s">
        <v>4</v>
      </c>
      <c r="N2" s="70" t="s">
        <v>50</v>
      </c>
      <c r="O2" s="70" t="s">
        <v>55</v>
      </c>
      <c r="P2" s="70" t="s">
        <v>57</v>
      </c>
      <c r="Q2" s="29" t="s">
        <v>24</v>
      </c>
      <c r="R2" s="86" t="s">
        <v>24</v>
      </c>
      <c r="S2" s="11" t="s">
        <v>254</v>
      </c>
      <c r="T2" s="26" t="s">
        <v>256</v>
      </c>
      <c r="U2" s="25"/>
      <c r="V2" s="27"/>
      <c r="W2" s="35"/>
      <c r="X2" s="38"/>
    </row>
    <row r="3" spans="1:24" s="3" customFormat="1" ht="21.6" thickBot="1">
      <c r="A3" s="66"/>
      <c r="B3" s="91"/>
      <c r="C3" s="66"/>
      <c r="D3" s="64"/>
      <c r="E3" s="65"/>
      <c r="F3" s="184"/>
      <c r="G3" s="75" t="s">
        <v>52</v>
      </c>
      <c r="H3" s="75"/>
      <c r="I3" s="75"/>
      <c r="J3" s="107" t="s">
        <v>43</v>
      </c>
      <c r="K3" s="71"/>
      <c r="L3" s="71"/>
      <c r="M3" s="72" t="s">
        <v>69</v>
      </c>
      <c r="N3" s="72" t="s">
        <v>49</v>
      </c>
      <c r="O3" s="72" t="s">
        <v>58</v>
      </c>
      <c r="P3" s="72"/>
      <c r="Q3" s="33" t="s">
        <v>252</v>
      </c>
      <c r="R3" s="85" t="s">
        <v>252</v>
      </c>
      <c r="S3" s="12" t="s">
        <v>4</v>
      </c>
      <c r="T3" s="34"/>
      <c r="U3" s="36" t="s">
        <v>4</v>
      </c>
      <c r="V3" s="13" t="s">
        <v>23</v>
      </c>
      <c r="W3" s="34" t="s">
        <v>4</v>
      </c>
      <c r="X3" s="39" t="s">
        <v>4</v>
      </c>
    </row>
    <row r="4" spans="1:24" ht="21" thickTop="1">
      <c r="A4" s="101"/>
      <c r="C4" s="101"/>
      <c r="F4" s="185"/>
      <c r="G4" s="77"/>
      <c r="H4" s="77"/>
      <c r="I4" s="77"/>
      <c r="J4" s="108"/>
      <c r="K4" s="76">
        <v>0.5</v>
      </c>
      <c r="N4" s="41"/>
      <c r="O4" s="51"/>
      <c r="P4" s="41"/>
      <c r="Q4" s="30">
        <v>1</v>
      </c>
      <c r="R4" s="6">
        <v>1</v>
      </c>
      <c r="S4" s="6"/>
      <c r="T4" s="6"/>
      <c r="U4" s="4"/>
      <c r="V4" s="6"/>
      <c r="W4" s="6"/>
      <c r="X4" s="6"/>
    </row>
    <row r="5" spans="1:24" ht="21.6" thickBot="1">
      <c r="A5" s="56"/>
      <c r="B5" s="93"/>
      <c r="C5" s="67" t="s">
        <v>36</v>
      </c>
      <c r="D5" s="67"/>
      <c r="E5" s="60" t="s">
        <v>41</v>
      </c>
      <c r="F5" s="186">
        <v>7.5</v>
      </c>
      <c r="G5" s="78"/>
      <c r="H5" s="78"/>
      <c r="I5" s="78"/>
      <c r="J5" s="109"/>
      <c r="K5" s="57">
        <v>0.55000000000000004</v>
      </c>
      <c r="L5" s="68"/>
      <c r="M5" s="82" t="e">
        <f>+IF(AND(K5="",#REF!="",#REF!=""),"",SUMPRODUCT(K5:K5,$K$4:$K$4)/(1.5))</f>
        <v>#REF!</v>
      </c>
      <c r="N5" s="82" t="e">
        <f>IF(M5="","",0.3*MAX(G5,0)+0.7*MAX(M5,0))</f>
        <v>#REF!</v>
      </c>
      <c r="O5" s="81" t="e">
        <f t="shared" ref="O5:O37" si="0">IF(AND(M5&lt;&gt;"",J5&lt;&gt;""),0.35*MAX(J5,0)+0.65*MAX(N5,0),"")</f>
        <v>#REF!</v>
      </c>
      <c r="P5" s="83" t="e">
        <f t="shared" ref="P5:P36" si="1">IF(O5="","NP",IF(O5&lt;0,"",ROUND(20*O5,0)/20))</f>
        <v>#REF!</v>
      </c>
      <c r="Q5" s="87"/>
      <c r="R5" s="88"/>
      <c r="S5" s="58" t="str">
        <f t="shared" ref="S5:S6" si="2">+IF(AND(Q5="",R5=""),"",SUMPRODUCT(Q5:R5,$Q$4:$R$4)/(1))</f>
        <v/>
      </c>
      <c r="T5" s="89"/>
      <c r="U5" s="54"/>
      <c r="V5" s="55"/>
      <c r="W5" s="53"/>
      <c r="X5" s="53"/>
    </row>
    <row r="6" spans="1:24" ht="22.8">
      <c r="A6" s="142">
        <v>1</v>
      </c>
      <c r="B6" s="179" t="s">
        <v>92</v>
      </c>
      <c r="C6" s="179" t="s">
        <v>93</v>
      </c>
      <c r="D6" s="179" t="s">
        <v>94</v>
      </c>
      <c r="E6" s="181" t="s">
        <v>95</v>
      </c>
      <c r="F6" s="157">
        <v>2.75</v>
      </c>
      <c r="G6" s="118">
        <v>2.75</v>
      </c>
      <c r="H6" s="102">
        <v>8</v>
      </c>
      <c r="I6" s="102">
        <v>8.25</v>
      </c>
      <c r="J6" s="191">
        <f>+IF(H6&lt;&gt;"",MIN(SUM(H6:I6)/(2*0.9875),10),"")</f>
        <v>8.2278481012658222</v>
      </c>
      <c r="K6" s="192">
        <v>7.6666666666666661</v>
      </c>
      <c r="L6" s="114">
        <f>+IF(K6&lt;&gt;"",K6/1.3,"")</f>
        <v>5.8974358974358969</v>
      </c>
      <c r="M6" s="104">
        <f>+IF(L6&lt;&gt;"",MIN(L6/0.782,10),"")</f>
        <v>7.5414781297134228</v>
      </c>
      <c r="N6" s="98">
        <f t="shared" ref="N6:N37" si="3">IF(M6="","",MAX(M6,0.3*MAX(G6,0)+0.7*MAX(M6,0)))</f>
        <v>7.5414781297134228</v>
      </c>
      <c r="O6" s="111">
        <f t="shared" si="0"/>
        <v>7.7817076197567623</v>
      </c>
      <c r="P6" s="112">
        <v>8</v>
      </c>
      <c r="Q6" s="197"/>
      <c r="R6" s="198"/>
      <c r="S6" s="199" t="str">
        <f t="shared" si="2"/>
        <v/>
      </c>
      <c r="T6" s="200"/>
      <c r="U6" s="54"/>
      <c r="V6" s="55"/>
      <c r="W6" s="53"/>
      <c r="X6" s="53"/>
    </row>
    <row r="7" spans="1:24" ht="22.8">
      <c r="A7" s="180">
        <v>2</v>
      </c>
      <c r="B7" s="178" t="s">
        <v>96</v>
      </c>
      <c r="C7" s="178" t="s">
        <v>97</v>
      </c>
      <c r="D7" s="178" t="s">
        <v>98</v>
      </c>
      <c r="E7" s="182" t="s">
        <v>99</v>
      </c>
      <c r="F7" s="158">
        <v>1.25</v>
      </c>
      <c r="G7" s="96">
        <v>1.25</v>
      </c>
      <c r="H7" s="103">
        <v>8</v>
      </c>
      <c r="I7" s="103">
        <v>5.5</v>
      </c>
      <c r="J7" s="189">
        <f t="shared" ref="J7:J37" si="4">+IF(H7&lt;&gt;"",MIN(SUM(H7:I7)/(2*0.9875),10),"")</f>
        <v>6.8354430379746836</v>
      </c>
      <c r="K7" s="190">
        <v>7.8333333333333339</v>
      </c>
      <c r="L7" s="115">
        <f t="shared" ref="L7:L37" si="5">+IF(K7&lt;&gt;"",K7/1.3,"")</f>
        <v>6.0256410256410255</v>
      </c>
      <c r="M7" s="116">
        <f t="shared" ref="M7:M37" si="6">+IF(L7&lt;&gt;"",MIN(L7/0.782,10),"")</f>
        <v>7.705423306446324</v>
      </c>
      <c r="N7" s="97">
        <f t="shared" si="3"/>
        <v>7.705423306446324</v>
      </c>
      <c r="O7" s="117">
        <f t="shared" si="0"/>
        <v>7.4009302124812493</v>
      </c>
      <c r="P7" s="113">
        <f t="shared" si="1"/>
        <v>7.4</v>
      </c>
      <c r="Q7" s="197"/>
      <c r="R7" s="198"/>
      <c r="S7" s="199" t="str">
        <f t="shared" ref="S7:S23" si="7">+IF(AND(Q7="",R7=""),"",SUMPRODUCT(Q7:R7,$Q$4:$R$4)/(1))</f>
        <v/>
      </c>
      <c r="T7" s="200"/>
      <c r="U7" s="54"/>
      <c r="V7" s="55"/>
      <c r="W7" s="53"/>
      <c r="X7" s="53"/>
    </row>
    <row r="8" spans="1:24" ht="22.8">
      <c r="A8" s="180">
        <v>3</v>
      </c>
      <c r="B8" s="178" t="s">
        <v>100</v>
      </c>
      <c r="C8" s="178" t="s">
        <v>101</v>
      </c>
      <c r="D8" s="178" t="s">
        <v>102</v>
      </c>
      <c r="E8" s="182" t="s">
        <v>59</v>
      </c>
      <c r="F8" s="158">
        <v>1.75</v>
      </c>
      <c r="G8" s="96">
        <v>1.75</v>
      </c>
      <c r="H8" s="103">
        <v>8.75</v>
      </c>
      <c r="I8" s="103">
        <v>7.5</v>
      </c>
      <c r="J8" s="189">
        <f t="shared" si="4"/>
        <v>8.2278481012658222</v>
      </c>
      <c r="K8" s="190">
        <v>4.4166666666666661</v>
      </c>
      <c r="L8" s="115">
        <f t="shared" si="5"/>
        <v>3.3974358974358969</v>
      </c>
      <c r="M8" s="116">
        <f t="shared" si="6"/>
        <v>4.344547183421863</v>
      </c>
      <c r="N8" s="97">
        <f t="shared" si="3"/>
        <v>4.344547183421863</v>
      </c>
      <c r="O8" s="117">
        <f t="shared" si="0"/>
        <v>5.7037025046672483</v>
      </c>
      <c r="P8" s="113">
        <v>6</v>
      </c>
      <c r="Q8" s="197"/>
      <c r="R8" s="198"/>
      <c r="S8" s="199" t="str">
        <f t="shared" si="7"/>
        <v/>
      </c>
      <c r="T8" s="200"/>
      <c r="U8" s="54"/>
      <c r="V8" s="55"/>
      <c r="W8" s="53"/>
      <c r="X8" s="53"/>
    </row>
    <row r="9" spans="1:24" ht="22.8">
      <c r="A9" s="180">
        <v>4</v>
      </c>
      <c r="B9" s="178" t="s">
        <v>103</v>
      </c>
      <c r="C9" s="178" t="s">
        <v>101</v>
      </c>
      <c r="D9" s="178" t="s">
        <v>104</v>
      </c>
      <c r="E9" s="182" t="s">
        <v>105</v>
      </c>
      <c r="F9" s="158">
        <v>0</v>
      </c>
      <c r="G9" s="96">
        <v>0</v>
      </c>
      <c r="H9" s="103">
        <v>6.5</v>
      </c>
      <c r="I9" s="103">
        <v>4</v>
      </c>
      <c r="J9" s="189">
        <f t="shared" si="4"/>
        <v>5.3164556962025316</v>
      </c>
      <c r="K9" s="190">
        <v>6.5</v>
      </c>
      <c r="L9" s="115">
        <f t="shared" si="5"/>
        <v>5</v>
      </c>
      <c r="M9" s="116">
        <f t="shared" si="6"/>
        <v>6.3938618925831197</v>
      </c>
      <c r="N9" s="97">
        <f t="shared" si="3"/>
        <v>6.3938618925831197</v>
      </c>
      <c r="O9" s="117">
        <f t="shared" si="0"/>
        <v>6.0167697238499143</v>
      </c>
      <c r="P9" s="113">
        <f t="shared" si="1"/>
        <v>6</v>
      </c>
      <c r="Q9" s="197"/>
      <c r="R9" s="198"/>
      <c r="S9" s="199" t="str">
        <f t="shared" si="7"/>
        <v/>
      </c>
      <c r="T9" s="200"/>
      <c r="U9" s="54"/>
      <c r="V9" s="55"/>
      <c r="W9" s="53"/>
      <c r="X9" s="53"/>
    </row>
    <row r="10" spans="1:24" ht="22.8">
      <c r="A10" s="180">
        <v>5</v>
      </c>
      <c r="B10" s="178" t="s">
        <v>106</v>
      </c>
      <c r="C10" s="178" t="s">
        <v>107</v>
      </c>
      <c r="D10" s="178" t="s">
        <v>108</v>
      </c>
      <c r="E10" s="182" t="s">
        <v>109</v>
      </c>
      <c r="F10" s="158">
        <v>0.5</v>
      </c>
      <c r="G10" s="96">
        <v>0.5</v>
      </c>
      <c r="H10" s="103">
        <v>8</v>
      </c>
      <c r="I10" s="201">
        <v>8</v>
      </c>
      <c r="J10" s="189">
        <f t="shared" si="4"/>
        <v>8.1012658227848089</v>
      </c>
      <c r="K10" s="190">
        <v>2.916666666666667</v>
      </c>
      <c r="L10" s="115">
        <f t="shared" si="5"/>
        <v>2.2435897435897436</v>
      </c>
      <c r="M10" s="202">
        <v>3</v>
      </c>
      <c r="N10" s="97">
        <f t="shared" si="3"/>
        <v>3</v>
      </c>
      <c r="O10" s="117">
        <f t="shared" si="0"/>
        <v>4.7854430379746837</v>
      </c>
      <c r="P10" s="113">
        <f t="shared" si="1"/>
        <v>4.8</v>
      </c>
      <c r="Q10" s="69">
        <v>1</v>
      </c>
      <c r="R10" s="49">
        <v>2</v>
      </c>
      <c r="S10" s="58">
        <f t="shared" si="7"/>
        <v>3</v>
      </c>
      <c r="T10" s="89"/>
      <c r="U10" s="54"/>
      <c r="V10" s="55"/>
      <c r="W10" s="53"/>
      <c r="X10" s="53"/>
    </row>
    <row r="11" spans="1:24" ht="22.8">
      <c r="A11" s="180">
        <v>6</v>
      </c>
      <c r="B11" s="178" t="s">
        <v>110</v>
      </c>
      <c r="C11" s="178" t="s">
        <v>111</v>
      </c>
      <c r="D11" s="178" t="s">
        <v>112</v>
      </c>
      <c r="E11" s="182" t="s">
        <v>113</v>
      </c>
      <c r="F11" s="158">
        <v>8.75</v>
      </c>
      <c r="G11" s="96">
        <v>8.75</v>
      </c>
      <c r="H11" s="103">
        <v>9.5</v>
      </c>
      <c r="I11" s="103">
        <v>7.5</v>
      </c>
      <c r="J11" s="189">
        <f t="shared" si="4"/>
        <v>8.6075949367088604</v>
      </c>
      <c r="K11" s="190">
        <v>10.166666666666666</v>
      </c>
      <c r="L11" s="115">
        <f t="shared" si="5"/>
        <v>7.8205128205128194</v>
      </c>
      <c r="M11" s="116">
        <f t="shared" si="6"/>
        <v>10</v>
      </c>
      <c r="N11" s="97">
        <f t="shared" si="3"/>
        <v>10</v>
      </c>
      <c r="O11" s="117">
        <f t="shared" si="0"/>
        <v>9.5126582278481013</v>
      </c>
      <c r="P11" s="113">
        <f t="shared" si="1"/>
        <v>9.5</v>
      </c>
      <c r="Q11" s="197"/>
      <c r="R11" s="198"/>
      <c r="S11" s="199" t="str">
        <f t="shared" si="7"/>
        <v/>
      </c>
      <c r="T11" s="200"/>
      <c r="U11" s="54"/>
      <c r="V11" s="55"/>
      <c r="W11" s="53"/>
      <c r="X11" s="53"/>
    </row>
    <row r="12" spans="1:24" ht="22.8">
      <c r="A12" s="180">
        <v>28</v>
      </c>
      <c r="B12" s="178" t="s">
        <v>191</v>
      </c>
      <c r="C12" s="178" t="s">
        <v>188</v>
      </c>
      <c r="D12" s="178" t="s">
        <v>192</v>
      </c>
      <c r="E12" s="182" t="s">
        <v>193</v>
      </c>
      <c r="F12" s="158">
        <v>11</v>
      </c>
      <c r="G12" s="96">
        <v>11</v>
      </c>
      <c r="H12" s="103">
        <v>10</v>
      </c>
      <c r="I12" s="103">
        <v>9.75</v>
      </c>
      <c r="J12" s="189">
        <f t="shared" si="4"/>
        <v>10</v>
      </c>
      <c r="K12" s="190">
        <v>7.1666666666666661</v>
      </c>
      <c r="L12" s="115">
        <f t="shared" si="5"/>
        <v>5.5128205128205119</v>
      </c>
      <c r="M12" s="116">
        <f t="shared" si="6"/>
        <v>7.0496425995147209</v>
      </c>
      <c r="N12" s="97">
        <f t="shared" si="3"/>
        <v>8.2347498196603048</v>
      </c>
      <c r="O12" s="117">
        <f t="shared" si="0"/>
        <v>8.8525873827791983</v>
      </c>
      <c r="P12" s="113">
        <v>9</v>
      </c>
      <c r="Q12" s="197"/>
      <c r="R12" s="198"/>
      <c r="S12" s="199" t="str">
        <f t="shared" si="7"/>
        <v/>
      </c>
      <c r="T12" s="200"/>
      <c r="U12" s="54"/>
      <c r="V12" s="55"/>
      <c r="W12" s="53"/>
      <c r="X12" s="53"/>
    </row>
    <row r="13" spans="1:24" ht="22.8">
      <c r="A13" s="180">
        <v>7</v>
      </c>
      <c r="B13" s="178" t="s">
        <v>114</v>
      </c>
      <c r="C13" s="178" t="s">
        <v>115</v>
      </c>
      <c r="D13" s="178" t="s">
        <v>116</v>
      </c>
      <c r="E13" s="182" t="s">
        <v>117</v>
      </c>
      <c r="F13" s="158">
        <v>8.5</v>
      </c>
      <c r="G13" s="96">
        <v>8.5</v>
      </c>
      <c r="H13" s="103">
        <v>8.75</v>
      </c>
      <c r="I13" s="103">
        <v>9.25</v>
      </c>
      <c r="J13" s="189">
        <f t="shared" si="4"/>
        <v>9.1139240506329102</v>
      </c>
      <c r="K13" s="190">
        <v>10.083333333333332</v>
      </c>
      <c r="L13" s="115">
        <f t="shared" si="5"/>
        <v>7.7564102564102555</v>
      </c>
      <c r="M13" s="116">
        <f t="shared" si="6"/>
        <v>9.9186831923404792</v>
      </c>
      <c r="N13" s="97">
        <f t="shared" si="3"/>
        <v>9.9186831923404792</v>
      </c>
      <c r="O13" s="117">
        <f t="shared" si="0"/>
        <v>9.6370174927428298</v>
      </c>
      <c r="P13" s="113" t="s">
        <v>39</v>
      </c>
      <c r="Q13" s="197"/>
      <c r="R13" s="198"/>
      <c r="S13" s="199" t="str">
        <f t="shared" si="7"/>
        <v/>
      </c>
      <c r="T13" s="200"/>
      <c r="U13" s="54"/>
      <c r="V13" s="55"/>
      <c r="W13" s="53"/>
      <c r="X13" s="53"/>
    </row>
    <row r="14" spans="1:24" ht="22.8">
      <c r="A14" s="180">
        <v>8</v>
      </c>
      <c r="B14" s="178" t="s">
        <v>118</v>
      </c>
      <c r="C14" s="178" t="s">
        <v>119</v>
      </c>
      <c r="D14" s="178" t="s">
        <v>120</v>
      </c>
      <c r="E14" s="182" t="s">
        <v>121</v>
      </c>
      <c r="F14" s="158">
        <v>7.25</v>
      </c>
      <c r="G14" s="96">
        <v>7.25</v>
      </c>
      <c r="H14" s="103">
        <v>7</v>
      </c>
      <c r="I14" s="103">
        <v>8</v>
      </c>
      <c r="J14" s="189">
        <f t="shared" si="4"/>
        <v>7.5949367088607591</v>
      </c>
      <c r="K14" s="190">
        <v>7.25</v>
      </c>
      <c r="L14" s="115">
        <f t="shared" si="5"/>
        <v>5.5769230769230766</v>
      </c>
      <c r="M14" s="116">
        <f t="shared" si="6"/>
        <v>7.131615187881172</v>
      </c>
      <c r="N14" s="97">
        <f t="shared" si="3"/>
        <v>7.1671306315168195</v>
      </c>
      <c r="O14" s="117">
        <f t="shared" si="0"/>
        <v>7.3168627585871988</v>
      </c>
      <c r="P14" s="113">
        <f t="shared" si="1"/>
        <v>7.3</v>
      </c>
      <c r="Q14" s="197"/>
      <c r="R14" s="198"/>
      <c r="S14" s="199"/>
      <c r="T14" s="200"/>
      <c r="U14" s="54"/>
      <c r="V14" s="55"/>
      <c r="W14" s="53"/>
      <c r="X14" s="53"/>
    </row>
    <row r="15" spans="1:24" ht="22.8">
      <c r="A15" s="180">
        <v>9</v>
      </c>
      <c r="B15" s="178">
        <v>119287258</v>
      </c>
      <c r="C15" s="178" t="s">
        <v>122</v>
      </c>
      <c r="D15" s="178" t="s">
        <v>123</v>
      </c>
      <c r="E15" s="182" t="s">
        <v>124</v>
      </c>
      <c r="F15" s="158">
        <v>3.5</v>
      </c>
      <c r="G15" s="96">
        <v>3.5</v>
      </c>
      <c r="H15" s="103">
        <v>8</v>
      </c>
      <c r="I15" s="103">
        <v>8</v>
      </c>
      <c r="J15" s="189">
        <f t="shared" si="4"/>
        <v>8.1012658227848089</v>
      </c>
      <c r="K15" s="190">
        <v>6.6666666666666661</v>
      </c>
      <c r="L15" s="115">
        <f t="shared" si="5"/>
        <v>5.1282051282051277</v>
      </c>
      <c r="M15" s="116">
        <f t="shared" si="6"/>
        <v>6.55780706931602</v>
      </c>
      <c r="N15" s="97">
        <f t="shared" si="3"/>
        <v>6.55780706931602</v>
      </c>
      <c r="O15" s="117">
        <f t="shared" si="0"/>
        <v>7.0980176330300964</v>
      </c>
      <c r="P15" s="113">
        <f t="shared" si="1"/>
        <v>7.1</v>
      </c>
      <c r="Q15" s="197"/>
      <c r="R15" s="198"/>
      <c r="S15" s="199" t="str">
        <f t="shared" si="7"/>
        <v/>
      </c>
      <c r="T15" s="200"/>
      <c r="U15" s="54"/>
      <c r="V15" s="55"/>
      <c r="W15" s="53"/>
      <c r="X15" s="53"/>
    </row>
    <row r="16" spans="1:24" ht="22.8">
      <c r="A16" s="180">
        <v>10</v>
      </c>
      <c r="B16" s="178" t="s">
        <v>125</v>
      </c>
      <c r="C16" s="178" t="s">
        <v>126</v>
      </c>
      <c r="D16" s="178" t="s">
        <v>127</v>
      </c>
      <c r="E16" s="182" t="s">
        <v>128</v>
      </c>
      <c r="F16" s="158">
        <v>3.5</v>
      </c>
      <c r="G16" s="96">
        <v>3.5</v>
      </c>
      <c r="H16" s="103">
        <v>9.5</v>
      </c>
      <c r="I16" s="103">
        <v>6</v>
      </c>
      <c r="J16" s="189">
        <f t="shared" si="4"/>
        <v>7.8481012658227849</v>
      </c>
      <c r="K16" s="190">
        <v>4.0833333333333339</v>
      </c>
      <c r="L16" s="115">
        <f t="shared" si="5"/>
        <v>3.1410256410256414</v>
      </c>
      <c r="M16" s="116">
        <f t="shared" si="6"/>
        <v>4.0166568299560632</v>
      </c>
      <c r="N16" s="97">
        <f t="shared" si="3"/>
        <v>4.0166568299560632</v>
      </c>
      <c r="O16" s="117">
        <f t="shared" si="0"/>
        <v>5.3576623825094156</v>
      </c>
      <c r="P16" s="113">
        <f t="shared" si="1"/>
        <v>5.35</v>
      </c>
      <c r="Q16" s="197"/>
      <c r="R16" s="198"/>
      <c r="S16" s="199"/>
      <c r="T16" s="200"/>
      <c r="U16" s="54"/>
      <c r="V16" s="55"/>
      <c r="W16" s="53"/>
      <c r="X16" s="53"/>
    </row>
    <row r="17" spans="1:24" ht="22.8">
      <c r="A17" s="180"/>
      <c r="B17" s="178" t="s">
        <v>194</v>
      </c>
      <c r="C17" s="178" t="s">
        <v>195</v>
      </c>
      <c r="D17" s="178" t="s">
        <v>196</v>
      </c>
      <c r="E17" s="182" t="s">
        <v>197</v>
      </c>
      <c r="F17" s="158">
        <v>0</v>
      </c>
      <c r="G17" s="96">
        <v>0</v>
      </c>
      <c r="H17" s="103">
        <v>0</v>
      </c>
      <c r="I17" s="103">
        <v>0</v>
      </c>
      <c r="J17" s="189"/>
      <c r="K17" s="190"/>
      <c r="L17" s="115" t="str">
        <f t="shared" si="5"/>
        <v/>
      </c>
      <c r="M17" s="116" t="str">
        <f t="shared" si="6"/>
        <v/>
      </c>
      <c r="N17" s="97" t="str">
        <f t="shared" si="3"/>
        <v/>
      </c>
      <c r="O17" s="117" t="str">
        <f t="shared" si="0"/>
        <v/>
      </c>
      <c r="P17" s="113" t="str">
        <f t="shared" si="1"/>
        <v>NP</v>
      </c>
      <c r="Q17" s="197"/>
      <c r="R17" s="198"/>
      <c r="S17" s="199" t="str">
        <f t="shared" si="7"/>
        <v/>
      </c>
      <c r="T17" s="200"/>
      <c r="U17" s="54"/>
      <c r="V17" s="55"/>
      <c r="W17" s="53"/>
      <c r="X17" s="53"/>
    </row>
    <row r="18" spans="1:24" ht="22.8">
      <c r="A18" s="180">
        <v>11</v>
      </c>
      <c r="B18" s="178" t="s">
        <v>129</v>
      </c>
      <c r="C18" s="178" t="s">
        <v>130</v>
      </c>
      <c r="D18" s="178" t="s">
        <v>131</v>
      </c>
      <c r="E18" s="182" t="s">
        <v>132</v>
      </c>
      <c r="F18" s="158">
        <v>0</v>
      </c>
      <c r="G18" s="96">
        <v>0</v>
      </c>
      <c r="H18" s="103">
        <v>8</v>
      </c>
      <c r="I18" s="103">
        <v>1.25</v>
      </c>
      <c r="J18" s="189">
        <f t="shared" si="4"/>
        <v>4.6835443037974684</v>
      </c>
      <c r="K18" s="190">
        <v>2.4833333333333334</v>
      </c>
      <c r="L18" s="115">
        <f t="shared" si="5"/>
        <v>1.9102564102564101</v>
      </c>
      <c r="M18" s="116">
        <f t="shared" si="6"/>
        <v>2.4427831333202175</v>
      </c>
      <c r="N18" s="97">
        <f t="shared" si="3"/>
        <v>2.4427831333202175</v>
      </c>
      <c r="O18" s="117">
        <f t="shared" si="0"/>
        <v>3.2270495429872552</v>
      </c>
      <c r="P18" s="113">
        <f t="shared" si="1"/>
        <v>3.25</v>
      </c>
      <c r="Q18" s="69"/>
      <c r="R18" s="49"/>
      <c r="S18" s="58" t="str">
        <f t="shared" si="7"/>
        <v/>
      </c>
      <c r="T18" s="89" t="s">
        <v>40</v>
      </c>
      <c r="U18" s="48"/>
      <c r="V18" s="48"/>
      <c r="W18" s="48"/>
      <c r="X18" s="48"/>
    </row>
    <row r="19" spans="1:24" ht="22.8">
      <c r="A19" s="180">
        <v>12</v>
      </c>
      <c r="B19" s="178" t="s">
        <v>133</v>
      </c>
      <c r="C19" s="178" t="s">
        <v>134</v>
      </c>
      <c r="D19" s="178" t="s">
        <v>135</v>
      </c>
      <c r="E19" s="182" t="s">
        <v>136</v>
      </c>
      <c r="F19" s="158">
        <v>5.5</v>
      </c>
      <c r="G19" s="96">
        <v>5.5</v>
      </c>
      <c r="H19" s="103">
        <v>8.5</v>
      </c>
      <c r="I19" s="103">
        <v>8.25</v>
      </c>
      <c r="J19" s="189">
        <f t="shared" si="4"/>
        <v>8.4810126582278471</v>
      </c>
      <c r="K19" s="190">
        <v>7.6666666666666661</v>
      </c>
      <c r="L19" s="115">
        <f t="shared" si="5"/>
        <v>5.8974358974358969</v>
      </c>
      <c r="M19" s="116">
        <f t="shared" si="6"/>
        <v>7.5414781297134228</v>
      </c>
      <c r="N19" s="97">
        <f t="shared" si="3"/>
        <v>7.5414781297134228</v>
      </c>
      <c r="O19" s="117">
        <f t="shared" si="0"/>
        <v>7.8703152146934716</v>
      </c>
      <c r="P19" s="113">
        <v>8</v>
      </c>
      <c r="Q19" s="197"/>
      <c r="R19" s="198"/>
      <c r="S19" s="199" t="str">
        <f t="shared" si="7"/>
        <v/>
      </c>
      <c r="T19" s="200"/>
      <c r="U19" s="48"/>
      <c r="V19" s="48"/>
      <c r="W19" s="48"/>
      <c r="X19" s="48"/>
    </row>
    <row r="20" spans="1:24" ht="22.8">
      <c r="A20" s="180">
        <v>13</v>
      </c>
      <c r="B20" s="178" t="s">
        <v>137</v>
      </c>
      <c r="C20" s="178" t="s">
        <v>138</v>
      </c>
      <c r="D20" s="178" t="s">
        <v>139</v>
      </c>
      <c r="E20" s="182" t="s">
        <v>140</v>
      </c>
      <c r="F20" s="158">
        <v>1</v>
      </c>
      <c r="G20" s="96">
        <v>1</v>
      </c>
      <c r="H20" s="103">
        <v>8</v>
      </c>
      <c r="I20" s="103">
        <v>8</v>
      </c>
      <c r="J20" s="189">
        <f t="shared" si="4"/>
        <v>8.1012658227848089</v>
      </c>
      <c r="K20" s="190">
        <v>6.1666666666666661</v>
      </c>
      <c r="L20" s="115">
        <f t="shared" si="5"/>
        <v>4.7435897435897427</v>
      </c>
      <c r="M20" s="116">
        <f t="shared" si="6"/>
        <v>6.0659715391173181</v>
      </c>
      <c r="N20" s="97">
        <f t="shared" si="3"/>
        <v>6.0659715391173181</v>
      </c>
      <c r="O20" s="117">
        <f t="shared" si="0"/>
        <v>6.7783245384009394</v>
      </c>
      <c r="P20" s="113">
        <v>7</v>
      </c>
      <c r="Q20" s="197"/>
      <c r="R20" s="198"/>
      <c r="S20" s="199" t="str">
        <f t="shared" si="7"/>
        <v/>
      </c>
      <c r="T20" s="200"/>
      <c r="U20" s="48"/>
      <c r="V20" s="48"/>
      <c r="W20" s="48"/>
      <c r="X20" s="48"/>
    </row>
    <row r="21" spans="1:24" ht="22.8">
      <c r="A21" s="180">
        <v>27</v>
      </c>
      <c r="B21" s="178" t="s">
        <v>198</v>
      </c>
      <c r="C21" s="178" t="s">
        <v>115</v>
      </c>
      <c r="D21" s="178" t="s">
        <v>199</v>
      </c>
      <c r="E21" s="182" t="s">
        <v>200</v>
      </c>
      <c r="F21" s="158">
        <v>0.25</v>
      </c>
      <c r="G21" s="96">
        <v>0.25</v>
      </c>
      <c r="H21" s="103">
        <v>8</v>
      </c>
      <c r="I21" s="103">
        <v>5.5</v>
      </c>
      <c r="J21" s="189">
        <f t="shared" si="4"/>
        <v>6.8354430379746836</v>
      </c>
      <c r="K21" s="190">
        <v>5.0833333333333339</v>
      </c>
      <c r="L21" s="115">
        <f t="shared" si="5"/>
        <v>3.9102564102564106</v>
      </c>
      <c r="M21" s="116">
        <f t="shared" si="6"/>
        <v>5.000327890353466</v>
      </c>
      <c r="N21" s="97">
        <f t="shared" si="3"/>
        <v>5.000327890353466</v>
      </c>
      <c r="O21" s="117">
        <f t="shared" si="0"/>
        <v>5.6426181920208922</v>
      </c>
      <c r="P21" s="113">
        <v>6</v>
      </c>
      <c r="Q21" s="197"/>
      <c r="R21" s="198"/>
      <c r="S21" s="199" t="str">
        <f t="shared" si="7"/>
        <v/>
      </c>
      <c r="T21" s="200"/>
      <c r="U21" s="48"/>
      <c r="V21" s="48"/>
      <c r="W21" s="48"/>
      <c r="X21" s="48"/>
    </row>
    <row r="22" spans="1:24" ht="22.8">
      <c r="A22" s="180">
        <v>14</v>
      </c>
      <c r="B22" s="178" t="s">
        <v>141</v>
      </c>
      <c r="C22" s="178" t="s">
        <v>142</v>
      </c>
      <c r="D22" s="178" t="s">
        <v>143</v>
      </c>
      <c r="E22" s="182" t="s">
        <v>144</v>
      </c>
      <c r="F22" s="158">
        <v>4.25</v>
      </c>
      <c r="G22" s="96">
        <v>4.25</v>
      </c>
      <c r="H22" s="103">
        <v>9.5</v>
      </c>
      <c r="I22" s="103">
        <v>6</v>
      </c>
      <c r="J22" s="189">
        <f t="shared" si="4"/>
        <v>7.8481012658227849</v>
      </c>
      <c r="K22" s="190">
        <v>7</v>
      </c>
      <c r="L22" s="115">
        <f t="shared" si="5"/>
        <v>5.3846153846153841</v>
      </c>
      <c r="M22" s="116">
        <f t="shared" si="6"/>
        <v>6.8856974227818206</v>
      </c>
      <c r="N22" s="97">
        <f t="shared" si="3"/>
        <v>6.8856974227818206</v>
      </c>
      <c r="O22" s="117">
        <f t="shared" si="0"/>
        <v>7.2225387678461583</v>
      </c>
      <c r="P22" s="113">
        <f t="shared" si="1"/>
        <v>7.2</v>
      </c>
      <c r="Q22" s="197"/>
      <c r="R22" s="198"/>
      <c r="S22" s="199"/>
      <c r="T22" s="200"/>
      <c r="V22"/>
    </row>
    <row r="23" spans="1:24" ht="22.8">
      <c r="A23" s="180">
        <v>15</v>
      </c>
      <c r="B23" s="178" t="s">
        <v>145</v>
      </c>
      <c r="C23" s="178" t="s">
        <v>146</v>
      </c>
      <c r="D23" s="178" t="s">
        <v>147</v>
      </c>
      <c r="E23" s="182" t="s">
        <v>148</v>
      </c>
      <c r="F23" s="158">
        <v>0</v>
      </c>
      <c r="G23" s="96">
        <v>0</v>
      </c>
      <c r="H23" s="103">
        <v>0</v>
      </c>
      <c r="I23" s="103">
        <v>0</v>
      </c>
      <c r="J23" s="189"/>
      <c r="K23" s="190"/>
      <c r="L23" s="115" t="str">
        <f t="shared" si="5"/>
        <v/>
      </c>
      <c r="M23" s="116" t="str">
        <f t="shared" si="6"/>
        <v/>
      </c>
      <c r="N23" s="97" t="str">
        <f t="shared" si="3"/>
        <v/>
      </c>
      <c r="O23" s="117" t="str">
        <f t="shared" si="0"/>
        <v/>
      </c>
      <c r="P23" s="113" t="str">
        <f t="shared" si="1"/>
        <v>NP</v>
      </c>
      <c r="Q23" s="197"/>
      <c r="R23" s="198"/>
      <c r="S23" s="199" t="str">
        <f t="shared" si="7"/>
        <v/>
      </c>
      <c r="T23" s="200"/>
      <c r="V23"/>
    </row>
    <row r="24" spans="1:24" ht="22.8">
      <c r="A24" s="180">
        <v>16</v>
      </c>
      <c r="B24" s="178" t="s">
        <v>149</v>
      </c>
      <c r="C24" s="178" t="s">
        <v>150</v>
      </c>
      <c r="D24" s="178" t="s">
        <v>151</v>
      </c>
      <c r="E24" s="182" t="s">
        <v>152</v>
      </c>
      <c r="F24" s="158">
        <v>4</v>
      </c>
      <c r="G24" s="96">
        <v>4</v>
      </c>
      <c r="H24" s="103">
        <v>8.75</v>
      </c>
      <c r="I24" s="103">
        <v>7.5</v>
      </c>
      <c r="J24" s="189">
        <f t="shared" si="4"/>
        <v>8.2278481012658222</v>
      </c>
      <c r="K24" s="190">
        <v>6.25</v>
      </c>
      <c r="L24" s="115">
        <f t="shared" si="5"/>
        <v>4.8076923076923075</v>
      </c>
      <c r="M24" s="116">
        <f t="shared" si="6"/>
        <v>6.1479441274837692</v>
      </c>
      <c r="N24" s="97">
        <f t="shared" si="3"/>
        <v>6.1479441274837692</v>
      </c>
      <c r="O24" s="117">
        <f t="shared" si="0"/>
        <v>6.8759105183074878</v>
      </c>
      <c r="P24" s="113">
        <v>7</v>
      </c>
      <c r="Q24" s="197"/>
      <c r="R24" s="198"/>
      <c r="S24" s="199" t="str">
        <f t="shared" ref="S24:S37" si="8">+IF(AND(Q24="",R24=""),"",SUMPRODUCT(Q24:R24,$Q$4:$R$4)/(1))</f>
        <v/>
      </c>
      <c r="T24" s="200"/>
      <c r="U24" s="2"/>
      <c r="V24" s="14"/>
      <c r="W24" s="6"/>
      <c r="X24" s="6"/>
    </row>
    <row r="25" spans="1:24" ht="22.8">
      <c r="A25" s="180">
        <v>17</v>
      </c>
      <c r="B25" s="178" t="s">
        <v>153</v>
      </c>
      <c r="C25" s="178" t="s">
        <v>154</v>
      </c>
      <c r="D25" s="178" t="s">
        <v>155</v>
      </c>
      <c r="E25" s="183" t="s">
        <v>44</v>
      </c>
      <c r="F25" s="159">
        <v>0</v>
      </c>
      <c r="G25" s="96">
        <v>0</v>
      </c>
      <c r="H25" s="103">
        <v>8</v>
      </c>
      <c r="I25" s="103">
        <v>8.25</v>
      </c>
      <c r="J25" s="189">
        <f t="shared" si="4"/>
        <v>8.2278481012658222</v>
      </c>
      <c r="K25" s="190">
        <v>3</v>
      </c>
      <c r="L25" s="115">
        <f t="shared" si="5"/>
        <v>2.3076923076923075</v>
      </c>
      <c r="M25" s="116">
        <f t="shared" si="6"/>
        <v>2.9510131811922089</v>
      </c>
      <c r="N25" s="97">
        <f t="shared" si="3"/>
        <v>2.9510131811922089</v>
      </c>
      <c r="O25" s="117">
        <f t="shared" si="0"/>
        <v>4.7979054032179738</v>
      </c>
      <c r="P25" s="113">
        <v>5</v>
      </c>
      <c r="Q25" s="197"/>
      <c r="R25" s="198"/>
      <c r="S25" s="199" t="str">
        <f t="shared" si="8"/>
        <v/>
      </c>
      <c r="T25" s="200"/>
      <c r="U25" s="2"/>
      <c r="V25" s="14"/>
      <c r="W25" s="6"/>
      <c r="X25" s="6"/>
    </row>
    <row r="26" spans="1:24" ht="22.8">
      <c r="A26" s="180">
        <v>18</v>
      </c>
      <c r="B26" s="178" t="s">
        <v>156</v>
      </c>
      <c r="C26" s="178" t="s">
        <v>157</v>
      </c>
      <c r="D26" s="178" t="s">
        <v>158</v>
      </c>
      <c r="E26" s="182" t="s">
        <v>159</v>
      </c>
      <c r="F26" s="159">
        <v>4</v>
      </c>
      <c r="G26" s="96">
        <v>4</v>
      </c>
      <c r="H26" s="103">
        <v>7</v>
      </c>
      <c r="I26" s="103">
        <v>4</v>
      </c>
      <c r="J26" s="189">
        <f t="shared" si="4"/>
        <v>5.5696202531645564</v>
      </c>
      <c r="K26" s="190">
        <v>4.6666666666666661</v>
      </c>
      <c r="L26" s="115">
        <f t="shared" si="5"/>
        <v>3.589743589743589</v>
      </c>
      <c r="M26" s="116">
        <f t="shared" si="6"/>
        <v>4.5904649485212135</v>
      </c>
      <c r="N26" s="97">
        <f t="shared" si="3"/>
        <v>4.5904649485212135</v>
      </c>
      <c r="O26" s="117">
        <f t="shared" si="0"/>
        <v>4.9331693051463841</v>
      </c>
      <c r="P26" s="113">
        <f t="shared" si="1"/>
        <v>4.95</v>
      </c>
      <c r="Q26" s="197"/>
      <c r="R26" s="198"/>
      <c r="S26" s="199" t="str">
        <f t="shared" si="8"/>
        <v/>
      </c>
      <c r="T26" s="200"/>
      <c r="U26" s="2"/>
      <c r="V26" s="14"/>
      <c r="W26" s="6"/>
      <c r="X26" s="6"/>
    </row>
    <row r="27" spans="1:24" ht="22.8">
      <c r="A27" s="180">
        <v>19</v>
      </c>
      <c r="B27" s="178" t="s">
        <v>160</v>
      </c>
      <c r="C27" s="178" t="s">
        <v>161</v>
      </c>
      <c r="D27" s="178" t="s">
        <v>162</v>
      </c>
      <c r="E27" s="182" t="s">
        <v>60</v>
      </c>
      <c r="F27" s="159">
        <v>1</v>
      </c>
      <c r="G27" s="96">
        <v>1</v>
      </c>
      <c r="H27" s="103">
        <v>8</v>
      </c>
      <c r="I27" s="103">
        <v>8</v>
      </c>
      <c r="J27" s="189">
        <f t="shared" si="4"/>
        <v>8.1012658227848089</v>
      </c>
      <c r="K27" s="190">
        <v>3.33</v>
      </c>
      <c r="L27" s="115">
        <f t="shared" si="5"/>
        <v>2.5615384615384613</v>
      </c>
      <c r="M27" s="116">
        <f t="shared" si="6"/>
        <v>3.2756246311233519</v>
      </c>
      <c r="N27" s="97">
        <f t="shared" si="3"/>
        <v>3.2756246311233519</v>
      </c>
      <c r="O27" s="117">
        <f t="shared" si="0"/>
        <v>4.9645990482048621</v>
      </c>
      <c r="P27" s="113">
        <f t="shared" si="1"/>
        <v>4.95</v>
      </c>
      <c r="Q27" s="197"/>
      <c r="R27" s="198"/>
      <c r="S27" s="199" t="str">
        <f t="shared" si="8"/>
        <v/>
      </c>
      <c r="T27" s="200"/>
      <c r="U27" s="2"/>
      <c r="V27" s="14"/>
      <c r="W27" s="6"/>
      <c r="X27" s="6"/>
    </row>
    <row r="28" spans="1:24" ht="22.8">
      <c r="A28" s="180"/>
      <c r="B28" s="178" t="s">
        <v>201</v>
      </c>
      <c r="C28" s="178" t="s">
        <v>202</v>
      </c>
      <c r="D28" s="178" t="s">
        <v>203</v>
      </c>
      <c r="E28" s="182" t="s">
        <v>204</v>
      </c>
      <c r="F28" s="159">
        <v>6.25</v>
      </c>
      <c r="G28" s="96">
        <v>6.25</v>
      </c>
      <c r="H28" s="103">
        <v>8.75</v>
      </c>
      <c r="I28" s="103">
        <v>9.25</v>
      </c>
      <c r="J28" s="189">
        <f t="shared" si="4"/>
        <v>9.1139240506329102</v>
      </c>
      <c r="K28" s="190">
        <v>10</v>
      </c>
      <c r="L28" s="115">
        <f t="shared" si="5"/>
        <v>7.6923076923076916</v>
      </c>
      <c r="M28" s="116">
        <f t="shared" si="6"/>
        <v>9.83671060397403</v>
      </c>
      <c r="N28" s="97">
        <f t="shared" si="3"/>
        <v>9.83671060397403</v>
      </c>
      <c r="O28" s="117">
        <f t="shared" si="0"/>
        <v>9.5837353103046379</v>
      </c>
      <c r="P28" s="113">
        <f t="shared" si="1"/>
        <v>9.6</v>
      </c>
      <c r="Q28" s="197"/>
      <c r="R28" s="198"/>
      <c r="S28" s="199" t="str">
        <f t="shared" si="8"/>
        <v/>
      </c>
      <c r="T28" s="200"/>
      <c r="U28" s="2"/>
      <c r="V28" s="14"/>
      <c r="W28" s="6"/>
      <c r="X28" s="6"/>
    </row>
    <row r="29" spans="1:24" ht="22.8">
      <c r="A29" s="180"/>
      <c r="B29" s="178" t="s">
        <v>205</v>
      </c>
      <c r="C29" s="178" t="s">
        <v>206</v>
      </c>
      <c r="D29" s="178" t="s">
        <v>207</v>
      </c>
      <c r="E29" s="182" t="s">
        <v>208</v>
      </c>
      <c r="F29" s="159">
        <v>1</v>
      </c>
      <c r="G29" s="96">
        <v>1</v>
      </c>
      <c r="H29" s="103">
        <v>6.5</v>
      </c>
      <c r="I29" s="103">
        <v>0</v>
      </c>
      <c r="J29" s="189">
        <f t="shared" si="4"/>
        <v>3.2911392405063289</v>
      </c>
      <c r="K29" s="190"/>
      <c r="L29" s="115" t="str">
        <f t="shared" si="5"/>
        <v/>
      </c>
      <c r="M29" s="116" t="str">
        <f t="shared" si="6"/>
        <v/>
      </c>
      <c r="N29" s="97" t="str">
        <f t="shared" si="3"/>
        <v/>
      </c>
      <c r="O29" s="117" t="str">
        <f t="shared" si="0"/>
        <v/>
      </c>
      <c r="P29" s="113" t="str">
        <f t="shared" si="1"/>
        <v>NP</v>
      </c>
      <c r="Q29" s="197"/>
      <c r="R29" s="198"/>
      <c r="S29" s="199" t="str">
        <f t="shared" si="8"/>
        <v/>
      </c>
      <c r="T29" s="200"/>
      <c r="U29" s="2"/>
      <c r="V29" s="14"/>
      <c r="W29" s="6"/>
      <c r="X29" s="6"/>
    </row>
    <row r="30" spans="1:24" s="94" customFormat="1" ht="22.8">
      <c r="A30" s="180">
        <v>20</v>
      </c>
      <c r="B30" s="178">
        <v>1719185108</v>
      </c>
      <c r="C30" s="178" t="s">
        <v>163</v>
      </c>
      <c r="D30" s="178" t="s">
        <v>164</v>
      </c>
      <c r="E30" s="182" t="s">
        <v>165</v>
      </c>
      <c r="F30" s="159">
        <v>0</v>
      </c>
      <c r="G30" s="96">
        <v>0</v>
      </c>
      <c r="H30" s="103">
        <v>2.5</v>
      </c>
      <c r="I30" s="103">
        <v>7.5</v>
      </c>
      <c r="J30" s="189">
        <f t="shared" si="4"/>
        <v>5.0632911392405058</v>
      </c>
      <c r="K30" s="190">
        <v>1.75</v>
      </c>
      <c r="L30" s="115">
        <f t="shared" si="5"/>
        <v>1.346153846153846</v>
      </c>
      <c r="M30" s="116">
        <f t="shared" si="6"/>
        <v>1.7214243556954552</v>
      </c>
      <c r="N30" s="97">
        <f t="shared" si="3"/>
        <v>1.7214243556954552</v>
      </c>
      <c r="O30" s="117">
        <f t="shared" si="0"/>
        <v>2.8910777299362227</v>
      </c>
      <c r="P30" s="113">
        <f t="shared" si="1"/>
        <v>2.9</v>
      </c>
      <c r="Q30" s="69"/>
      <c r="R30" s="49"/>
      <c r="S30" s="58" t="str">
        <f t="shared" si="8"/>
        <v/>
      </c>
      <c r="T30" s="89" t="s">
        <v>40</v>
      </c>
      <c r="U30" s="99"/>
      <c r="V30" s="100"/>
      <c r="W30" s="6"/>
      <c r="X30" s="6"/>
    </row>
    <row r="31" spans="1:24" ht="22.8">
      <c r="A31" s="180">
        <v>21</v>
      </c>
      <c r="B31" s="178" t="s">
        <v>166</v>
      </c>
      <c r="C31" s="178" t="s">
        <v>167</v>
      </c>
      <c r="D31" s="178" t="s">
        <v>168</v>
      </c>
      <c r="E31" s="182" t="s">
        <v>169</v>
      </c>
      <c r="F31" s="159">
        <v>2</v>
      </c>
      <c r="G31" s="96">
        <v>2</v>
      </c>
      <c r="H31" s="103">
        <v>8.5</v>
      </c>
      <c r="I31" s="103">
        <v>6.5</v>
      </c>
      <c r="J31" s="189">
        <f t="shared" si="4"/>
        <v>7.5949367088607591</v>
      </c>
      <c r="K31" s="190">
        <v>6.25</v>
      </c>
      <c r="L31" s="115">
        <f t="shared" si="5"/>
        <v>4.8076923076923075</v>
      </c>
      <c r="M31" s="116">
        <f t="shared" si="6"/>
        <v>6.1479441274837692</v>
      </c>
      <c r="N31" s="97">
        <f t="shared" si="3"/>
        <v>6.1479441274837692</v>
      </c>
      <c r="O31" s="117">
        <f t="shared" si="0"/>
        <v>6.6543915309657153</v>
      </c>
      <c r="P31" s="113">
        <v>7</v>
      </c>
      <c r="Q31" s="197"/>
      <c r="R31" s="198"/>
      <c r="S31" s="199" t="str">
        <f t="shared" si="8"/>
        <v/>
      </c>
      <c r="T31" s="200"/>
    </row>
    <row r="32" spans="1:24" ht="22.8">
      <c r="A32" s="180">
        <v>29</v>
      </c>
      <c r="B32" s="178" t="s">
        <v>209</v>
      </c>
      <c r="C32" s="178" t="s">
        <v>189</v>
      </c>
      <c r="D32" s="178" t="s">
        <v>190</v>
      </c>
      <c r="E32" s="182" t="s">
        <v>210</v>
      </c>
      <c r="F32" s="159">
        <v>7</v>
      </c>
      <c r="G32" s="96">
        <v>7</v>
      </c>
      <c r="H32" s="103">
        <v>10</v>
      </c>
      <c r="I32" s="103">
        <v>9.75</v>
      </c>
      <c r="J32" s="189">
        <f t="shared" si="4"/>
        <v>10</v>
      </c>
      <c r="K32" s="190">
        <v>6.9166666666666661</v>
      </c>
      <c r="L32" s="115">
        <f t="shared" si="5"/>
        <v>5.3205128205128203</v>
      </c>
      <c r="M32" s="116">
        <f t="shared" si="6"/>
        <v>6.8037248344153713</v>
      </c>
      <c r="N32" s="97">
        <f t="shared" si="3"/>
        <v>6.8626073840907598</v>
      </c>
      <c r="O32" s="117">
        <f t="shared" si="0"/>
        <v>7.9606947996589943</v>
      </c>
      <c r="P32" s="113">
        <f t="shared" si="1"/>
        <v>7.95</v>
      </c>
      <c r="Q32" s="197"/>
      <c r="R32" s="198"/>
      <c r="S32" s="199" t="str">
        <f t="shared" si="8"/>
        <v/>
      </c>
      <c r="T32" s="200"/>
    </row>
    <row r="33" spans="1:20" ht="22.8">
      <c r="A33" s="180">
        <v>26</v>
      </c>
      <c r="B33" s="178" t="s">
        <v>211</v>
      </c>
      <c r="C33" s="178" t="s">
        <v>186</v>
      </c>
      <c r="D33" s="178" t="s">
        <v>185</v>
      </c>
      <c r="E33" s="182" t="s">
        <v>212</v>
      </c>
      <c r="F33" s="159">
        <v>3</v>
      </c>
      <c r="G33" s="96">
        <v>3</v>
      </c>
      <c r="H33" s="103">
        <v>9</v>
      </c>
      <c r="I33" s="103">
        <v>7.5</v>
      </c>
      <c r="J33" s="189">
        <f t="shared" si="4"/>
        <v>8.3544303797468356</v>
      </c>
      <c r="K33" s="190">
        <v>7</v>
      </c>
      <c r="L33" s="115">
        <f t="shared" si="5"/>
        <v>5.3846153846153841</v>
      </c>
      <c r="M33" s="116">
        <f t="shared" si="6"/>
        <v>6.8856974227818206</v>
      </c>
      <c r="N33" s="97">
        <f t="shared" si="3"/>
        <v>6.8856974227818206</v>
      </c>
      <c r="O33" s="117">
        <f t="shared" si="0"/>
        <v>7.3997539577195752</v>
      </c>
      <c r="P33" s="113">
        <f t="shared" si="1"/>
        <v>7.4</v>
      </c>
      <c r="Q33" s="197"/>
      <c r="R33" s="198"/>
      <c r="S33" s="199" t="str">
        <f t="shared" si="8"/>
        <v/>
      </c>
      <c r="T33" s="200"/>
    </row>
    <row r="34" spans="1:20" ht="22.8">
      <c r="A34" s="180">
        <v>22</v>
      </c>
      <c r="B34" s="178" t="s">
        <v>170</v>
      </c>
      <c r="C34" s="178" t="s">
        <v>171</v>
      </c>
      <c r="D34" s="178" t="s">
        <v>172</v>
      </c>
      <c r="E34" s="182" t="s">
        <v>67</v>
      </c>
      <c r="F34" s="159">
        <v>0</v>
      </c>
      <c r="G34" s="96">
        <v>0</v>
      </c>
      <c r="H34" s="103">
        <v>7</v>
      </c>
      <c r="I34" s="103">
        <v>0</v>
      </c>
      <c r="J34" s="189">
        <f t="shared" si="4"/>
        <v>3.5443037974683542</v>
      </c>
      <c r="K34" s="190"/>
      <c r="L34" s="115" t="str">
        <f t="shared" si="5"/>
        <v/>
      </c>
      <c r="M34" s="116" t="str">
        <f t="shared" si="6"/>
        <v/>
      </c>
      <c r="N34" s="97" t="str">
        <f t="shared" si="3"/>
        <v/>
      </c>
      <c r="O34" s="117" t="str">
        <f t="shared" si="0"/>
        <v/>
      </c>
      <c r="P34" s="113" t="str">
        <f t="shared" si="1"/>
        <v>NP</v>
      </c>
      <c r="Q34" s="69">
        <v>0.5</v>
      </c>
      <c r="R34" s="49">
        <v>1.5</v>
      </c>
      <c r="S34" s="58">
        <f t="shared" ref="S34" si="9">+IF(AND(Q34="",R34=""),"",SUMPRODUCT(Q34:R34,$Q$4:$R$4)/(1))</f>
        <v>2</v>
      </c>
      <c r="T34" s="89" t="s">
        <v>40</v>
      </c>
    </row>
    <row r="35" spans="1:20" ht="22.8">
      <c r="A35" s="180">
        <v>23</v>
      </c>
      <c r="B35" s="178" t="s">
        <v>173</v>
      </c>
      <c r="C35" s="178" t="s">
        <v>174</v>
      </c>
      <c r="D35" s="178" t="s">
        <v>175</v>
      </c>
      <c r="E35" s="182" t="s">
        <v>176</v>
      </c>
      <c r="F35" s="159">
        <v>0.75</v>
      </c>
      <c r="G35" s="96">
        <v>0.75</v>
      </c>
      <c r="H35" s="103">
        <v>7.75</v>
      </c>
      <c r="I35" s="103">
        <v>6</v>
      </c>
      <c r="J35" s="189">
        <f t="shared" si="4"/>
        <v>6.962025316455696</v>
      </c>
      <c r="K35" s="190">
        <v>4.5</v>
      </c>
      <c r="L35" s="115">
        <f t="shared" si="5"/>
        <v>3.4615384615384612</v>
      </c>
      <c r="M35" s="116">
        <f t="shared" si="6"/>
        <v>4.4265197717883131</v>
      </c>
      <c r="N35" s="97">
        <f t="shared" si="3"/>
        <v>4.4265197717883131</v>
      </c>
      <c r="O35" s="117">
        <f t="shared" si="0"/>
        <v>5.3139467124218971</v>
      </c>
      <c r="P35" s="113">
        <f t="shared" si="1"/>
        <v>5.3</v>
      </c>
      <c r="Q35" s="197"/>
      <c r="R35" s="198"/>
      <c r="S35" s="199" t="str">
        <f t="shared" si="8"/>
        <v/>
      </c>
      <c r="T35" s="200"/>
    </row>
    <row r="36" spans="1:20" ht="22.8">
      <c r="A36" s="180">
        <v>24</v>
      </c>
      <c r="B36" s="178" t="s">
        <v>177</v>
      </c>
      <c r="C36" s="178" t="s">
        <v>178</v>
      </c>
      <c r="D36" s="178" t="s">
        <v>179</v>
      </c>
      <c r="E36" s="182" t="s">
        <v>180</v>
      </c>
      <c r="F36" s="159">
        <v>1.5</v>
      </c>
      <c r="G36" s="96">
        <v>1.5</v>
      </c>
      <c r="H36" s="103">
        <v>8.5</v>
      </c>
      <c r="I36" s="103">
        <v>6.5</v>
      </c>
      <c r="J36" s="189">
        <f t="shared" si="4"/>
        <v>7.5949367088607591</v>
      </c>
      <c r="K36" s="190">
        <v>10.166666666666666</v>
      </c>
      <c r="L36" s="115">
        <f t="shared" si="5"/>
        <v>7.8205128205128194</v>
      </c>
      <c r="M36" s="116">
        <f t="shared" si="6"/>
        <v>10</v>
      </c>
      <c r="N36" s="97">
        <f t="shared" si="3"/>
        <v>10</v>
      </c>
      <c r="O36" s="117">
        <f t="shared" si="0"/>
        <v>9.1582278481012658</v>
      </c>
      <c r="P36" s="113">
        <f t="shared" si="1"/>
        <v>9.15</v>
      </c>
      <c r="Q36" s="197"/>
      <c r="R36" s="198"/>
      <c r="S36" s="199" t="str">
        <f t="shared" si="8"/>
        <v/>
      </c>
      <c r="T36" s="200"/>
    </row>
    <row r="37" spans="1:20" ht="22.8">
      <c r="A37" s="180">
        <v>25</v>
      </c>
      <c r="B37" s="178" t="s">
        <v>181</v>
      </c>
      <c r="C37" s="178" t="s">
        <v>182</v>
      </c>
      <c r="D37" s="178" t="s">
        <v>183</v>
      </c>
      <c r="E37" s="182" t="s">
        <v>184</v>
      </c>
      <c r="F37" s="159">
        <v>8.75</v>
      </c>
      <c r="G37" s="96">
        <v>8.75</v>
      </c>
      <c r="H37" s="103">
        <v>8.5</v>
      </c>
      <c r="I37" s="103">
        <v>8.25</v>
      </c>
      <c r="J37" s="189">
        <f t="shared" si="4"/>
        <v>8.4810126582278471</v>
      </c>
      <c r="K37" s="190">
        <v>9.0833333333333339</v>
      </c>
      <c r="L37" s="115">
        <f t="shared" si="5"/>
        <v>6.9871794871794872</v>
      </c>
      <c r="M37" s="116">
        <f t="shared" si="6"/>
        <v>8.9350121319430773</v>
      </c>
      <c r="N37" s="97">
        <f t="shared" si="3"/>
        <v>8.9350121319430773</v>
      </c>
      <c r="O37" s="117">
        <f t="shared" si="0"/>
        <v>8.776112316142747</v>
      </c>
      <c r="P37" s="113">
        <v>9</v>
      </c>
      <c r="Q37" s="197"/>
      <c r="R37" s="198"/>
      <c r="S37" s="199" t="str">
        <f t="shared" si="8"/>
        <v/>
      </c>
      <c r="T37" s="200"/>
    </row>
    <row r="38" spans="1:20">
      <c r="C38" s="101"/>
      <c r="F38" s="52"/>
      <c r="G38" s="77"/>
      <c r="H38" s="77"/>
      <c r="I38" s="77"/>
      <c r="J38" s="108"/>
    </row>
    <row r="39" spans="1:20">
      <c r="F39" s="52"/>
      <c r="G39" s="77"/>
      <c r="H39" s="77"/>
      <c r="I39" s="77"/>
      <c r="J39" s="108"/>
    </row>
    <row r="40" spans="1:20">
      <c r="F40" s="52"/>
      <c r="G40" s="77"/>
      <c r="H40" s="77"/>
      <c r="I40" s="77"/>
      <c r="J40" s="108"/>
    </row>
    <row r="41" spans="1:20">
      <c r="F41" s="52"/>
      <c r="G41" s="77"/>
      <c r="H41" s="77"/>
      <c r="I41" s="77"/>
      <c r="J41" s="108"/>
    </row>
    <row r="42" spans="1:20">
      <c r="F42" s="52"/>
      <c r="G42" s="77"/>
      <c r="H42" s="77"/>
      <c r="I42" s="77"/>
      <c r="J42" s="108"/>
    </row>
    <row r="43" spans="1:20">
      <c r="F43" s="52"/>
      <c r="G43" s="77"/>
      <c r="H43" s="77"/>
      <c r="I43" s="77"/>
      <c r="J43" s="108"/>
    </row>
    <row r="44" spans="1:20">
      <c r="F44" s="52"/>
      <c r="G44" s="77"/>
      <c r="H44" s="77"/>
      <c r="I44" s="77"/>
      <c r="J44" s="108"/>
    </row>
    <row r="45" spans="1:20">
      <c r="F45" s="52"/>
      <c r="G45" s="77"/>
      <c r="H45" s="77"/>
      <c r="I45" s="77"/>
      <c r="J45" s="108"/>
    </row>
    <row r="46" spans="1:20">
      <c r="F46" s="52"/>
      <c r="G46" s="77"/>
      <c r="H46" s="77"/>
      <c r="I46" s="77"/>
      <c r="J46" s="108"/>
    </row>
    <row r="47" spans="1:20">
      <c r="F47" s="52"/>
      <c r="G47" s="77"/>
      <c r="H47" s="77"/>
      <c r="I47" s="77"/>
      <c r="J47" s="108"/>
    </row>
    <row r="48" spans="1:20">
      <c r="F48" s="52"/>
      <c r="G48" s="77"/>
      <c r="H48" s="77"/>
      <c r="I48" s="77"/>
      <c r="J48" s="108"/>
    </row>
    <row r="49" spans="6:10">
      <c r="F49" s="52"/>
      <c r="G49" s="77"/>
      <c r="H49" s="77"/>
      <c r="I49" s="77"/>
      <c r="J49" s="108"/>
    </row>
    <row r="50" spans="6:10">
      <c r="F50" s="52"/>
      <c r="G50" s="77"/>
      <c r="H50" s="77"/>
      <c r="I50" s="77"/>
      <c r="J50" s="108"/>
    </row>
    <row r="51" spans="6:10">
      <c r="F51" s="52"/>
      <c r="G51" s="77"/>
      <c r="H51" s="77"/>
      <c r="I51" s="77"/>
      <c r="J51" s="108"/>
    </row>
    <row r="52" spans="6:10">
      <c r="F52" s="52"/>
      <c r="G52" s="77"/>
      <c r="H52" s="77"/>
      <c r="I52" s="77"/>
      <c r="J52" s="108"/>
    </row>
    <row r="53" spans="6:10">
      <c r="F53" s="52"/>
      <c r="G53" s="77"/>
      <c r="H53" s="77"/>
      <c r="I53" s="77"/>
      <c r="J53" s="108"/>
    </row>
    <row r="54" spans="6:10">
      <c r="F54" s="52"/>
      <c r="G54" s="77"/>
      <c r="H54" s="77"/>
      <c r="I54" s="77"/>
      <c r="J54" s="108"/>
    </row>
    <row r="55" spans="6:10">
      <c r="F55" s="52"/>
      <c r="G55" s="77"/>
      <c r="H55" s="77"/>
      <c r="I55" s="77"/>
      <c r="J55" s="108"/>
    </row>
    <row r="56" spans="6:10">
      <c r="F56" s="52"/>
      <c r="G56" s="77"/>
      <c r="H56" s="77"/>
      <c r="I56" s="77"/>
      <c r="J56" s="108"/>
    </row>
    <row r="57" spans="6:10">
      <c r="F57" s="52"/>
      <c r="G57" s="77"/>
      <c r="H57" s="77"/>
      <c r="I57" s="77"/>
      <c r="J57" s="108"/>
    </row>
    <row r="58" spans="6:10">
      <c r="F58" s="52"/>
      <c r="G58" s="77"/>
      <c r="H58" s="77"/>
      <c r="I58" s="77"/>
      <c r="J58" s="108"/>
    </row>
    <row r="59" spans="6:10">
      <c r="F59" s="52"/>
      <c r="G59" s="77"/>
      <c r="H59" s="77"/>
      <c r="I59" s="77"/>
      <c r="J59" s="108"/>
    </row>
    <row r="60" spans="6:10">
      <c r="F60" s="52"/>
      <c r="G60" s="77"/>
      <c r="H60" s="77"/>
      <c r="I60" s="77"/>
      <c r="J60" s="108"/>
    </row>
    <row r="61" spans="6:10">
      <c r="F61" s="52"/>
      <c r="G61" s="77"/>
      <c r="H61" s="77"/>
      <c r="I61" s="77"/>
      <c r="J61" s="108"/>
    </row>
    <row r="62" spans="6:10">
      <c r="F62" s="52"/>
      <c r="G62" s="77"/>
      <c r="H62" s="77"/>
      <c r="I62" s="77"/>
      <c r="J62" s="108"/>
    </row>
    <row r="63" spans="6:10">
      <c r="F63" s="52"/>
      <c r="G63" s="77"/>
      <c r="H63" s="77"/>
      <c r="I63" s="77"/>
      <c r="J63" s="108"/>
    </row>
    <row r="64" spans="6:10">
      <c r="F64" s="52"/>
      <c r="G64" s="77"/>
      <c r="H64" s="77"/>
      <c r="I64" s="77"/>
      <c r="J64" s="108"/>
    </row>
    <row r="65" spans="6:10">
      <c r="F65" s="52"/>
      <c r="G65" s="77"/>
      <c r="H65" s="77"/>
      <c r="I65" s="77"/>
      <c r="J65" s="108"/>
    </row>
    <row r="66" spans="6:10">
      <c r="F66" s="52"/>
      <c r="G66" s="77"/>
      <c r="H66" s="77"/>
      <c r="I66" s="77"/>
      <c r="J66" s="108"/>
    </row>
    <row r="67" spans="6:10">
      <c r="F67" s="52"/>
      <c r="G67" s="77"/>
      <c r="H67" s="77"/>
      <c r="I67" s="77"/>
      <c r="J67" s="108"/>
    </row>
    <row r="68" spans="6:10">
      <c r="F68" s="52"/>
      <c r="G68" s="77"/>
      <c r="H68" s="77"/>
      <c r="I68" s="77"/>
      <c r="J68" s="108"/>
    </row>
    <row r="69" spans="6:10">
      <c r="F69" s="52"/>
      <c r="G69" s="77"/>
      <c r="H69" s="77"/>
      <c r="I69" s="77"/>
      <c r="J69" s="108"/>
    </row>
    <row r="70" spans="6:10">
      <c r="F70" s="52"/>
      <c r="G70" s="77"/>
      <c r="H70" s="77"/>
      <c r="I70" s="77"/>
      <c r="J70" s="108"/>
    </row>
    <row r="71" spans="6:10">
      <c r="F71" s="52"/>
      <c r="G71" s="77"/>
      <c r="H71" s="77"/>
      <c r="I71" s="77"/>
      <c r="J71" s="108"/>
    </row>
    <row r="72" spans="6:10">
      <c r="F72" s="52"/>
      <c r="G72" s="77"/>
      <c r="H72" s="77"/>
      <c r="I72" s="77"/>
      <c r="J72" s="108"/>
    </row>
    <row r="73" spans="6:10">
      <c r="F73" s="52"/>
      <c r="G73" s="77"/>
      <c r="H73" s="77"/>
      <c r="I73" s="77"/>
      <c r="J73" s="108"/>
    </row>
    <row r="74" spans="6:10">
      <c r="F74" s="52"/>
      <c r="G74" s="77"/>
      <c r="H74" s="77"/>
      <c r="I74" s="77"/>
      <c r="J74" s="108"/>
    </row>
    <row r="75" spans="6:10">
      <c r="F75" s="52"/>
      <c r="G75" s="77"/>
      <c r="H75" s="77"/>
      <c r="I75" s="77"/>
      <c r="J75" s="108"/>
    </row>
    <row r="76" spans="6:10">
      <c r="F76" s="52"/>
      <c r="G76" s="77"/>
      <c r="H76" s="77"/>
      <c r="I76" s="77"/>
      <c r="J76" s="108"/>
    </row>
    <row r="77" spans="6:10">
      <c r="F77" s="52"/>
      <c r="G77" s="77"/>
      <c r="H77" s="77"/>
      <c r="I77" s="77"/>
      <c r="J77" s="108"/>
    </row>
    <row r="78" spans="6:10">
      <c r="F78" s="52"/>
      <c r="G78" s="77"/>
      <c r="H78" s="77"/>
      <c r="I78" s="77"/>
      <c r="J78" s="108"/>
    </row>
    <row r="79" spans="6:10">
      <c r="F79" s="52"/>
      <c r="G79" s="77"/>
      <c r="H79" s="77"/>
      <c r="I79" s="77"/>
      <c r="J79" s="108"/>
    </row>
    <row r="80" spans="6:10">
      <c r="F80" s="52"/>
      <c r="G80" s="77"/>
      <c r="H80" s="77"/>
      <c r="I80" s="77"/>
      <c r="J80" s="108"/>
    </row>
    <row r="81" spans="6:10">
      <c r="F81" s="52"/>
      <c r="G81" s="77"/>
      <c r="H81" s="77"/>
      <c r="I81" s="77"/>
      <c r="J81" s="108"/>
    </row>
    <row r="82" spans="6:10">
      <c r="F82" s="52"/>
      <c r="G82" s="77"/>
      <c r="H82" s="77"/>
      <c r="I82" s="77"/>
      <c r="J82" s="108"/>
    </row>
    <row r="83" spans="6:10">
      <c r="F83" s="52"/>
      <c r="G83" s="77"/>
      <c r="H83" s="77"/>
      <c r="I83" s="77"/>
      <c r="J83" s="108"/>
    </row>
    <row r="84" spans="6:10">
      <c r="F84" s="52"/>
      <c r="G84" s="77"/>
      <c r="H84" s="77"/>
      <c r="I84" s="77"/>
      <c r="J84" s="108"/>
    </row>
    <row r="85" spans="6:10">
      <c r="F85" s="52"/>
      <c r="G85" s="77"/>
      <c r="H85" s="77"/>
      <c r="I85" s="77"/>
      <c r="J85" s="108"/>
    </row>
    <row r="86" spans="6:10">
      <c r="F86" s="52"/>
      <c r="G86" s="77"/>
      <c r="H86" s="77"/>
      <c r="I86" s="77"/>
      <c r="J86" s="108"/>
    </row>
    <row r="87" spans="6:10">
      <c r="F87" s="52"/>
      <c r="G87" s="77"/>
      <c r="H87" s="77"/>
      <c r="I87" s="77"/>
      <c r="J87" s="108"/>
    </row>
    <row r="88" spans="6:10">
      <c r="F88" s="52"/>
      <c r="G88" s="77"/>
      <c r="H88" s="77"/>
      <c r="I88" s="77"/>
      <c r="J88" s="108"/>
    </row>
    <row r="89" spans="6:10">
      <c r="F89" s="52"/>
      <c r="G89" s="77"/>
      <c r="H89" s="77"/>
      <c r="I89" s="77"/>
      <c r="J89" s="108"/>
    </row>
    <row r="90" spans="6:10">
      <c r="F90" s="52"/>
      <c r="G90" s="77"/>
      <c r="H90" s="77"/>
      <c r="I90" s="77"/>
      <c r="J90" s="108"/>
    </row>
    <row r="91" spans="6:10">
      <c r="F91" s="52"/>
      <c r="G91" s="77"/>
      <c r="H91" s="77"/>
      <c r="I91" s="77"/>
      <c r="J91" s="108"/>
    </row>
    <row r="92" spans="6:10">
      <c r="F92" s="52"/>
      <c r="G92" s="77"/>
      <c r="H92" s="77"/>
      <c r="I92" s="77"/>
      <c r="J92" s="108"/>
    </row>
    <row r="93" spans="6:10">
      <c r="F93" s="52"/>
      <c r="G93" s="77"/>
      <c r="H93" s="77"/>
      <c r="I93" s="77"/>
      <c r="J93" s="108"/>
    </row>
    <row r="94" spans="6:10">
      <c r="F94" s="52"/>
      <c r="G94" s="77"/>
      <c r="H94" s="77"/>
      <c r="I94" s="77"/>
      <c r="J94" s="108"/>
    </row>
    <row r="95" spans="6:10">
      <c r="F95" s="52"/>
      <c r="G95" s="77"/>
      <c r="H95" s="77"/>
      <c r="I95" s="77"/>
      <c r="J95" s="108"/>
    </row>
    <row r="96" spans="6:10">
      <c r="F96" s="52"/>
      <c r="G96" s="77"/>
      <c r="H96" s="77"/>
      <c r="I96" s="77"/>
      <c r="J96" s="108"/>
    </row>
    <row r="97" spans="6:10">
      <c r="F97" s="52"/>
      <c r="G97" s="77"/>
      <c r="H97" s="77"/>
      <c r="I97" s="77"/>
      <c r="J97" s="108"/>
    </row>
    <row r="98" spans="6:10">
      <c r="F98" s="52"/>
      <c r="G98" s="77"/>
      <c r="H98" s="77"/>
      <c r="I98" s="77"/>
      <c r="J98" s="108"/>
    </row>
    <row r="99" spans="6:10">
      <c r="F99" s="52"/>
      <c r="G99" s="77"/>
      <c r="H99" s="77"/>
      <c r="I99" s="77"/>
      <c r="J99" s="108"/>
    </row>
    <row r="100" spans="6:10">
      <c r="F100" s="52"/>
      <c r="G100" s="77"/>
      <c r="H100" s="77"/>
      <c r="I100" s="77"/>
      <c r="J100" s="108"/>
    </row>
    <row r="101" spans="6:10">
      <c r="F101" s="52"/>
      <c r="G101" s="77"/>
      <c r="H101" s="77"/>
      <c r="I101" s="77"/>
      <c r="J101" s="108"/>
    </row>
    <row r="102" spans="6:10">
      <c r="F102" s="52"/>
      <c r="G102" s="77"/>
      <c r="H102" s="77"/>
      <c r="I102" s="77"/>
      <c r="J102" s="108"/>
    </row>
    <row r="103" spans="6:10">
      <c r="F103" s="52"/>
      <c r="G103" s="77"/>
      <c r="H103" s="77"/>
      <c r="I103" s="77"/>
      <c r="J103" s="108"/>
    </row>
    <row r="104" spans="6:10">
      <c r="F104" s="52"/>
      <c r="G104" s="77"/>
      <c r="H104" s="77"/>
      <c r="I104" s="77"/>
      <c r="J104" s="108"/>
    </row>
    <row r="105" spans="6:10">
      <c r="F105" s="52"/>
      <c r="G105" s="77"/>
      <c r="H105" s="77"/>
      <c r="I105" s="77"/>
      <c r="J105" s="108"/>
    </row>
    <row r="106" spans="6:10">
      <c r="F106" s="52"/>
      <c r="G106" s="77"/>
      <c r="H106" s="77"/>
      <c r="I106" s="77"/>
      <c r="J106" s="108"/>
    </row>
    <row r="107" spans="6:10">
      <c r="F107" s="52"/>
      <c r="G107" s="77"/>
      <c r="H107" s="77"/>
      <c r="I107" s="77"/>
      <c r="J107" s="108"/>
    </row>
    <row r="108" spans="6:10">
      <c r="F108" s="52"/>
      <c r="G108" s="77"/>
      <c r="H108" s="77"/>
      <c r="I108" s="77"/>
      <c r="J108" s="108"/>
    </row>
    <row r="109" spans="6:10">
      <c r="F109" s="52"/>
      <c r="G109" s="77"/>
      <c r="H109" s="77"/>
      <c r="I109" s="77"/>
      <c r="J109" s="108"/>
    </row>
    <row r="110" spans="6:10">
      <c r="F110" s="52"/>
      <c r="G110" s="77"/>
      <c r="H110" s="77"/>
      <c r="I110" s="77"/>
      <c r="J110" s="108"/>
    </row>
    <row r="111" spans="6:10">
      <c r="F111" s="52"/>
      <c r="G111" s="77"/>
      <c r="H111" s="77"/>
      <c r="I111" s="77"/>
      <c r="J111" s="108"/>
    </row>
    <row r="112" spans="6:10">
      <c r="F112" s="52"/>
      <c r="G112" s="77"/>
      <c r="H112" s="77"/>
      <c r="I112" s="77"/>
      <c r="J112" s="108"/>
    </row>
    <row r="113" spans="6:10">
      <c r="F113" s="52"/>
      <c r="G113" s="77"/>
      <c r="H113" s="77"/>
      <c r="I113" s="77"/>
      <c r="J113" s="108"/>
    </row>
    <row r="114" spans="6:10">
      <c r="F114" s="52"/>
      <c r="G114" s="77"/>
      <c r="H114" s="77"/>
      <c r="I114" s="77"/>
      <c r="J114" s="108"/>
    </row>
    <row r="115" spans="6:10">
      <c r="F115" s="52"/>
      <c r="G115" s="77"/>
      <c r="H115" s="77"/>
      <c r="I115" s="77"/>
      <c r="J115" s="108"/>
    </row>
    <row r="116" spans="6:10">
      <c r="F116" s="52"/>
      <c r="G116" s="77"/>
      <c r="H116" s="77"/>
      <c r="I116" s="77"/>
      <c r="J116" s="108"/>
    </row>
    <row r="117" spans="6:10">
      <c r="F117" s="52"/>
      <c r="G117" s="77"/>
      <c r="H117" s="77"/>
      <c r="I117" s="77"/>
      <c r="J117" s="108"/>
    </row>
    <row r="118" spans="6:10">
      <c r="F118" s="52"/>
      <c r="G118" s="77"/>
      <c r="H118" s="77"/>
      <c r="I118" s="77"/>
      <c r="J118" s="108"/>
    </row>
    <row r="119" spans="6:10">
      <c r="F119" s="52"/>
      <c r="G119" s="77"/>
      <c r="H119" s="77"/>
      <c r="I119" s="77"/>
      <c r="J119" s="108"/>
    </row>
    <row r="120" spans="6:10">
      <c r="F120" s="52"/>
      <c r="G120" s="77"/>
      <c r="H120" s="77"/>
      <c r="I120" s="77"/>
      <c r="J120" s="108"/>
    </row>
    <row r="121" spans="6:10">
      <c r="F121" s="52"/>
      <c r="G121" s="77"/>
      <c r="H121" s="77"/>
      <c r="I121" s="77"/>
      <c r="J121" s="108"/>
    </row>
    <row r="122" spans="6:10">
      <c r="F122" s="52"/>
      <c r="G122" s="77"/>
      <c r="H122" s="77"/>
      <c r="I122" s="77"/>
      <c r="J122" s="108"/>
    </row>
    <row r="123" spans="6:10">
      <c r="F123" s="52"/>
      <c r="G123" s="77"/>
      <c r="H123" s="77"/>
      <c r="I123" s="77"/>
      <c r="J123" s="108"/>
    </row>
    <row r="124" spans="6:10">
      <c r="F124" s="52"/>
      <c r="G124" s="77"/>
      <c r="H124" s="77"/>
      <c r="I124" s="77"/>
      <c r="J124" s="108"/>
    </row>
    <row r="125" spans="6:10">
      <c r="F125" s="52"/>
      <c r="G125" s="77"/>
      <c r="H125" s="77"/>
      <c r="I125" s="77"/>
      <c r="J125" s="108"/>
    </row>
    <row r="126" spans="6:10">
      <c r="F126" s="52"/>
      <c r="G126" s="77"/>
      <c r="H126" s="77"/>
      <c r="I126" s="77"/>
      <c r="J126" s="108"/>
    </row>
    <row r="127" spans="6:10">
      <c r="F127" s="52"/>
      <c r="G127" s="77"/>
      <c r="H127" s="77"/>
      <c r="I127" s="77"/>
      <c r="J127" s="108"/>
    </row>
    <row r="128" spans="6:10">
      <c r="F128" s="52"/>
      <c r="G128" s="77"/>
      <c r="H128" s="77"/>
      <c r="I128" s="77"/>
      <c r="J128" s="108"/>
    </row>
    <row r="129" spans="6:10">
      <c r="F129" s="52"/>
      <c r="G129" s="77"/>
      <c r="H129" s="77"/>
      <c r="I129" s="77"/>
      <c r="J129" s="108"/>
    </row>
    <row r="130" spans="6:10">
      <c r="F130" s="52"/>
      <c r="G130" s="77"/>
      <c r="H130" s="77"/>
      <c r="I130" s="77"/>
      <c r="J130" s="108"/>
    </row>
    <row r="131" spans="6:10">
      <c r="F131" s="52"/>
      <c r="G131" s="77"/>
      <c r="H131" s="77"/>
      <c r="I131" s="77"/>
      <c r="J131" s="108"/>
    </row>
    <row r="132" spans="6:10">
      <c r="F132" s="52"/>
      <c r="G132" s="77"/>
      <c r="H132" s="77"/>
      <c r="I132" s="77"/>
      <c r="J132" s="108"/>
    </row>
    <row r="133" spans="6:10">
      <c r="F133" s="52"/>
      <c r="G133" s="77"/>
      <c r="H133" s="77"/>
      <c r="I133" s="77"/>
      <c r="J133" s="108"/>
    </row>
    <row r="134" spans="6:10">
      <c r="F134" s="52"/>
      <c r="G134" s="77"/>
      <c r="H134" s="77"/>
      <c r="I134" s="77"/>
      <c r="J134" s="108"/>
    </row>
    <row r="135" spans="6:10">
      <c r="F135" s="52"/>
      <c r="G135" s="77"/>
      <c r="H135" s="77"/>
      <c r="I135" s="77"/>
      <c r="J135" s="108"/>
    </row>
    <row r="136" spans="6:10">
      <c r="F136" s="52"/>
      <c r="G136" s="77"/>
      <c r="H136" s="77"/>
      <c r="I136" s="77"/>
      <c r="J136" s="108"/>
    </row>
    <row r="137" spans="6:10">
      <c r="F137" s="52"/>
      <c r="G137" s="77"/>
      <c r="H137" s="77"/>
      <c r="I137" s="77"/>
      <c r="J137" s="108"/>
    </row>
    <row r="138" spans="6:10">
      <c r="F138" s="52"/>
      <c r="G138" s="77"/>
      <c r="H138" s="77"/>
      <c r="I138" s="77"/>
      <c r="J138" s="108"/>
    </row>
    <row r="139" spans="6:10">
      <c r="F139" s="52"/>
      <c r="G139" s="77"/>
      <c r="H139" s="77"/>
      <c r="I139" s="77"/>
      <c r="J139" s="108"/>
    </row>
    <row r="140" spans="6:10">
      <c r="F140" s="52"/>
      <c r="G140" s="77"/>
      <c r="H140" s="77"/>
      <c r="I140" s="77"/>
      <c r="J140" s="108"/>
    </row>
    <row r="141" spans="6:10">
      <c r="F141" s="52"/>
      <c r="G141" s="77"/>
      <c r="H141" s="77"/>
      <c r="I141" s="77"/>
      <c r="J141" s="108"/>
    </row>
    <row r="142" spans="6:10">
      <c r="F142" s="52"/>
      <c r="G142" s="77"/>
      <c r="H142" s="77"/>
      <c r="I142" s="77"/>
      <c r="J142" s="108"/>
    </row>
    <row r="143" spans="6:10">
      <c r="F143" s="52"/>
      <c r="G143" s="77"/>
      <c r="H143" s="77"/>
      <c r="I143" s="77"/>
      <c r="J143" s="108"/>
    </row>
    <row r="144" spans="6:10">
      <c r="F144" s="52"/>
      <c r="G144" s="77"/>
      <c r="H144" s="77"/>
      <c r="I144" s="77"/>
      <c r="J144" s="108"/>
    </row>
    <row r="145" spans="6:10">
      <c r="F145" s="52"/>
      <c r="G145" s="77"/>
      <c r="H145" s="77"/>
      <c r="I145" s="77"/>
      <c r="J145" s="108"/>
    </row>
    <row r="146" spans="6:10">
      <c r="F146" s="52"/>
      <c r="G146" s="77"/>
      <c r="H146" s="77"/>
      <c r="I146" s="77"/>
      <c r="J146" s="108"/>
    </row>
    <row r="147" spans="6:10">
      <c r="F147" s="52"/>
      <c r="G147" s="77"/>
      <c r="H147" s="77"/>
      <c r="I147" s="77"/>
      <c r="J147" s="108"/>
    </row>
    <row r="148" spans="6:10">
      <c r="F148" s="52"/>
      <c r="G148" s="77"/>
      <c r="H148" s="77"/>
      <c r="I148" s="77"/>
      <c r="J148" s="108"/>
    </row>
    <row r="149" spans="6:10">
      <c r="F149" s="52"/>
      <c r="G149" s="77"/>
      <c r="H149" s="77"/>
      <c r="I149" s="77"/>
      <c r="J149" s="108"/>
    </row>
    <row r="150" spans="6:10">
      <c r="F150" s="52"/>
      <c r="G150" s="77"/>
      <c r="H150" s="77"/>
      <c r="I150" s="77"/>
      <c r="J150" s="108"/>
    </row>
    <row r="151" spans="6:10">
      <c r="F151" s="52"/>
      <c r="G151" s="77"/>
      <c r="H151" s="77"/>
      <c r="I151" s="77"/>
      <c r="J151" s="108"/>
    </row>
    <row r="152" spans="6:10">
      <c r="F152" s="52"/>
      <c r="G152" s="77"/>
      <c r="H152" s="77"/>
      <c r="I152" s="77"/>
      <c r="J152" s="108"/>
    </row>
    <row r="153" spans="6:10">
      <c r="F153" s="52"/>
      <c r="G153" s="77"/>
      <c r="H153" s="77"/>
      <c r="I153" s="77"/>
      <c r="J153" s="108"/>
    </row>
    <row r="154" spans="6:10">
      <c r="F154" s="52"/>
      <c r="G154" s="77"/>
      <c r="H154" s="77"/>
      <c r="I154" s="77"/>
      <c r="J154" s="108"/>
    </row>
    <row r="155" spans="6:10">
      <c r="F155" s="52"/>
      <c r="G155" s="77"/>
      <c r="H155" s="77"/>
      <c r="I155" s="77"/>
      <c r="J155" s="108"/>
    </row>
    <row r="156" spans="6:10">
      <c r="F156" s="52"/>
      <c r="G156" s="77"/>
      <c r="H156" s="77"/>
      <c r="I156" s="77"/>
      <c r="J156" s="108"/>
    </row>
    <row r="157" spans="6:10">
      <c r="F157" s="52"/>
      <c r="G157" s="77"/>
      <c r="H157" s="77"/>
      <c r="I157" s="77"/>
      <c r="J157" s="108"/>
    </row>
    <row r="158" spans="6:10">
      <c r="F158" s="52"/>
      <c r="G158" s="77"/>
      <c r="H158" s="77"/>
      <c r="I158" s="77"/>
      <c r="J158" s="108"/>
    </row>
    <row r="159" spans="6:10">
      <c r="F159" s="52"/>
      <c r="G159" s="77"/>
      <c r="H159" s="77"/>
      <c r="I159" s="77"/>
      <c r="J159" s="108"/>
    </row>
    <row r="160" spans="6:10">
      <c r="F160" s="52"/>
      <c r="G160" s="77"/>
      <c r="H160" s="77"/>
      <c r="I160" s="77"/>
      <c r="J160" s="108"/>
    </row>
    <row r="161" spans="6:10">
      <c r="F161" s="52"/>
      <c r="G161" s="77"/>
      <c r="H161" s="77"/>
      <c r="I161" s="77"/>
      <c r="J161" s="108"/>
    </row>
    <row r="162" spans="6:10">
      <c r="F162" s="52"/>
      <c r="G162" s="77"/>
      <c r="H162" s="77"/>
      <c r="I162" s="77"/>
      <c r="J162" s="108"/>
    </row>
    <row r="163" spans="6:10">
      <c r="F163" s="52"/>
      <c r="G163" s="77"/>
      <c r="H163" s="77"/>
      <c r="I163" s="77"/>
      <c r="J163" s="108"/>
    </row>
    <row r="164" spans="6:10">
      <c r="F164" s="52"/>
      <c r="G164" s="77"/>
      <c r="H164" s="77"/>
      <c r="I164" s="77"/>
      <c r="J164" s="108"/>
    </row>
    <row r="165" spans="6:10">
      <c r="F165" s="52"/>
      <c r="G165" s="77"/>
      <c r="H165" s="77"/>
      <c r="I165" s="77"/>
      <c r="J165" s="108"/>
    </row>
    <row r="166" spans="6:10">
      <c r="F166" s="52"/>
      <c r="G166" s="77"/>
      <c r="H166" s="77"/>
      <c r="I166" s="77"/>
      <c r="J166" s="108"/>
    </row>
    <row r="167" spans="6:10">
      <c r="F167" s="52"/>
      <c r="G167" s="77"/>
      <c r="H167" s="77"/>
      <c r="I167" s="77"/>
      <c r="J167" s="108"/>
    </row>
    <row r="168" spans="6:10">
      <c r="F168" s="52"/>
      <c r="G168" s="77"/>
      <c r="H168" s="77"/>
      <c r="I168" s="77"/>
      <c r="J168" s="108"/>
    </row>
    <row r="169" spans="6:10">
      <c r="F169" s="52"/>
      <c r="G169" s="77"/>
      <c r="H169" s="77"/>
      <c r="I169" s="77"/>
      <c r="J169" s="108"/>
    </row>
    <row r="170" spans="6:10">
      <c r="F170" s="52"/>
      <c r="G170" s="77"/>
      <c r="H170" s="77"/>
      <c r="I170" s="77"/>
      <c r="J170" s="108"/>
    </row>
    <row r="171" spans="6:10">
      <c r="F171" s="52"/>
      <c r="G171" s="77"/>
      <c r="H171" s="77"/>
      <c r="I171" s="77"/>
      <c r="J171" s="108"/>
    </row>
    <row r="172" spans="6:10">
      <c r="F172" s="52"/>
      <c r="G172" s="77"/>
      <c r="H172" s="77"/>
      <c r="I172" s="77"/>
      <c r="J172" s="108"/>
    </row>
    <row r="173" spans="6:10">
      <c r="F173" s="52"/>
      <c r="G173" s="77"/>
      <c r="H173" s="77"/>
      <c r="I173" s="77"/>
      <c r="J173" s="108"/>
    </row>
    <row r="174" spans="6:10">
      <c r="F174" s="52"/>
      <c r="G174" s="77"/>
      <c r="H174" s="77"/>
      <c r="I174" s="77"/>
      <c r="J174" s="108"/>
    </row>
    <row r="175" spans="6:10">
      <c r="F175" s="52"/>
      <c r="G175" s="77"/>
      <c r="H175" s="77"/>
      <c r="I175" s="77"/>
      <c r="J175" s="108"/>
    </row>
    <row r="176" spans="6:10">
      <c r="F176" s="52"/>
      <c r="G176" s="77"/>
      <c r="H176" s="77"/>
      <c r="I176" s="77"/>
      <c r="J176" s="108"/>
    </row>
    <row r="177" spans="6:10">
      <c r="F177" s="52"/>
      <c r="G177" s="77"/>
      <c r="H177" s="77"/>
      <c r="I177" s="77"/>
      <c r="J177" s="108"/>
    </row>
    <row r="178" spans="6:10">
      <c r="F178" s="52"/>
      <c r="G178" s="77"/>
      <c r="H178" s="77"/>
      <c r="I178" s="77"/>
      <c r="J178" s="108"/>
    </row>
    <row r="179" spans="6:10">
      <c r="F179" s="52"/>
      <c r="G179" s="77"/>
      <c r="H179" s="77"/>
      <c r="I179" s="77"/>
      <c r="J179" s="108"/>
    </row>
    <row r="180" spans="6:10">
      <c r="F180" s="52"/>
      <c r="G180" s="77"/>
      <c r="H180" s="77"/>
      <c r="I180" s="77"/>
      <c r="J180" s="108"/>
    </row>
    <row r="181" spans="6:10">
      <c r="F181" s="52"/>
      <c r="G181" s="77"/>
      <c r="H181" s="77"/>
      <c r="I181" s="77"/>
      <c r="J181" s="108"/>
    </row>
    <row r="182" spans="6:10">
      <c r="F182" s="52"/>
      <c r="G182" s="77"/>
      <c r="H182" s="77"/>
      <c r="I182" s="77"/>
      <c r="J182" s="108"/>
    </row>
    <row r="183" spans="6:10">
      <c r="F183" s="52"/>
      <c r="G183" s="77"/>
      <c r="H183" s="77"/>
      <c r="I183" s="77"/>
      <c r="J183" s="108"/>
    </row>
    <row r="184" spans="6:10">
      <c r="F184" s="52"/>
      <c r="G184" s="77"/>
      <c r="H184" s="77"/>
      <c r="I184" s="77"/>
      <c r="J184" s="108"/>
    </row>
    <row r="185" spans="6:10">
      <c r="F185" s="52"/>
      <c r="G185" s="77"/>
      <c r="H185" s="77"/>
      <c r="I185" s="77"/>
      <c r="J185" s="108"/>
    </row>
    <row r="186" spans="6:10">
      <c r="F186" s="52"/>
      <c r="G186" s="77"/>
      <c r="H186" s="77"/>
      <c r="I186" s="77"/>
      <c r="J186" s="108"/>
    </row>
    <row r="187" spans="6:10">
      <c r="F187" s="52"/>
      <c r="G187" s="77"/>
      <c r="H187" s="77"/>
      <c r="I187" s="77"/>
      <c r="J187" s="108"/>
    </row>
    <row r="188" spans="6:10">
      <c r="F188" s="52"/>
      <c r="G188" s="77"/>
      <c r="H188" s="77"/>
      <c r="I188" s="77"/>
      <c r="J188" s="108"/>
    </row>
    <row r="189" spans="6:10">
      <c r="F189" s="52"/>
      <c r="G189" s="77"/>
      <c r="H189" s="77"/>
      <c r="I189" s="77"/>
      <c r="J189" s="108"/>
    </row>
    <row r="190" spans="6:10">
      <c r="F190" s="52"/>
      <c r="G190" s="77"/>
      <c r="H190" s="77"/>
      <c r="I190" s="77"/>
      <c r="J190" s="108"/>
    </row>
    <row r="191" spans="6:10">
      <c r="F191" s="52"/>
      <c r="G191" s="77"/>
      <c r="H191" s="77"/>
      <c r="I191" s="77"/>
      <c r="J191" s="108"/>
    </row>
    <row r="192" spans="6:10">
      <c r="F192" s="52"/>
      <c r="G192" s="77"/>
      <c r="H192" s="77"/>
      <c r="I192" s="77"/>
      <c r="J192" s="108"/>
    </row>
    <row r="193" spans="6:10">
      <c r="F193" s="52"/>
      <c r="G193" s="77"/>
      <c r="H193" s="77"/>
      <c r="I193" s="77"/>
      <c r="J193" s="108"/>
    </row>
    <row r="194" spans="6:10">
      <c r="F194" s="52"/>
      <c r="G194" s="77"/>
      <c r="H194" s="77"/>
      <c r="I194" s="77"/>
      <c r="J194" s="108"/>
    </row>
    <row r="195" spans="6:10">
      <c r="F195" s="52"/>
      <c r="G195" s="77"/>
      <c r="H195" s="77"/>
      <c r="I195" s="77"/>
      <c r="J195" s="108"/>
    </row>
    <row r="196" spans="6:10">
      <c r="F196" s="52"/>
      <c r="G196" s="77"/>
      <c r="H196" s="77"/>
      <c r="I196" s="77"/>
      <c r="J196" s="108"/>
    </row>
    <row r="197" spans="6:10">
      <c r="F197" s="52"/>
      <c r="G197" s="77"/>
      <c r="H197" s="77"/>
      <c r="I197" s="77"/>
      <c r="J197" s="108"/>
    </row>
    <row r="198" spans="6:10">
      <c r="F198" s="52"/>
      <c r="G198" s="77"/>
      <c r="H198" s="77"/>
      <c r="I198" s="77"/>
      <c r="J198" s="108"/>
    </row>
    <row r="199" spans="6:10">
      <c r="F199" s="52"/>
      <c r="G199" s="77"/>
      <c r="H199" s="77"/>
      <c r="I199" s="77"/>
      <c r="J199" s="108"/>
    </row>
    <row r="200" spans="6:10">
      <c r="F200" s="52"/>
      <c r="G200" s="77"/>
      <c r="H200" s="77"/>
      <c r="I200" s="77"/>
      <c r="J200" s="108"/>
    </row>
    <row r="201" spans="6:10">
      <c r="F201" s="52"/>
      <c r="G201" s="77"/>
      <c r="H201" s="77"/>
      <c r="I201" s="77"/>
      <c r="J201" s="108"/>
    </row>
    <row r="202" spans="6:10">
      <c r="F202" s="52"/>
      <c r="G202" s="77"/>
      <c r="H202" s="77"/>
      <c r="I202" s="77"/>
      <c r="J202" s="108"/>
    </row>
    <row r="203" spans="6:10">
      <c r="F203" s="52"/>
      <c r="G203" s="77"/>
      <c r="H203" s="77"/>
      <c r="I203" s="77"/>
      <c r="J203" s="108"/>
    </row>
    <row r="204" spans="6:10">
      <c r="F204" s="52"/>
      <c r="G204" s="77"/>
      <c r="H204" s="77"/>
      <c r="I204" s="77"/>
      <c r="J204" s="108"/>
    </row>
    <row r="205" spans="6:10">
      <c r="F205" s="52"/>
      <c r="G205" s="77"/>
      <c r="H205" s="77"/>
      <c r="I205" s="77"/>
      <c r="J205" s="108"/>
    </row>
    <row r="206" spans="6:10">
      <c r="F206" s="52"/>
      <c r="G206" s="77"/>
      <c r="H206" s="77"/>
      <c r="I206" s="77"/>
      <c r="J206" s="108"/>
    </row>
    <row r="207" spans="6:10">
      <c r="F207" s="52"/>
      <c r="G207" s="77"/>
      <c r="H207" s="77"/>
      <c r="I207" s="77"/>
      <c r="J207" s="108"/>
    </row>
    <row r="208" spans="6:10">
      <c r="F208" s="52"/>
      <c r="G208" s="77"/>
      <c r="H208" s="77"/>
      <c r="I208" s="77"/>
      <c r="J208" s="108"/>
    </row>
    <row r="209" spans="6:10">
      <c r="F209" s="52"/>
      <c r="G209" s="77"/>
      <c r="H209" s="77"/>
      <c r="I209" s="77"/>
      <c r="J209" s="108"/>
    </row>
    <row r="210" spans="6:10">
      <c r="F210" s="52"/>
      <c r="G210" s="77"/>
      <c r="H210" s="77"/>
      <c r="I210" s="77"/>
      <c r="J210" s="108"/>
    </row>
    <row r="211" spans="6:10">
      <c r="F211" s="52"/>
      <c r="G211" s="77"/>
      <c r="H211" s="77"/>
      <c r="I211" s="77"/>
      <c r="J211" s="108"/>
    </row>
    <row r="212" spans="6:10">
      <c r="F212" s="52"/>
      <c r="G212" s="77"/>
      <c r="H212" s="77"/>
      <c r="I212" s="77"/>
      <c r="J212" s="108"/>
    </row>
    <row r="213" spans="6:10">
      <c r="F213" s="52"/>
      <c r="G213" s="77"/>
      <c r="H213" s="77"/>
      <c r="I213" s="77"/>
      <c r="J213" s="108"/>
    </row>
    <row r="214" spans="6:10">
      <c r="F214" s="52"/>
      <c r="G214" s="77"/>
      <c r="H214" s="77"/>
      <c r="I214" s="77"/>
      <c r="J214" s="108"/>
    </row>
    <row r="215" spans="6:10">
      <c r="F215" s="52"/>
      <c r="G215" s="77"/>
      <c r="H215" s="77"/>
      <c r="I215" s="77"/>
      <c r="J215" s="108"/>
    </row>
    <row r="216" spans="6:10">
      <c r="F216" s="52"/>
      <c r="G216" s="77"/>
      <c r="H216" s="77"/>
      <c r="I216" s="77"/>
      <c r="J216" s="108"/>
    </row>
    <row r="217" spans="6:10">
      <c r="F217" s="52"/>
      <c r="G217" s="77"/>
      <c r="H217" s="77"/>
      <c r="I217" s="77"/>
      <c r="J217" s="108"/>
    </row>
    <row r="218" spans="6:10">
      <c r="F218" s="52"/>
      <c r="G218" s="77"/>
      <c r="H218" s="77"/>
      <c r="I218" s="77"/>
      <c r="J218" s="108"/>
    </row>
    <row r="219" spans="6:10">
      <c r="F219" s="52"/>
      <c r="G219" s="77"/>
      <c r="H219" s="77"/>
      <c r="I219" s="77"/>
      <c r="J219" s="108"/>
    </row>
    <row r="220" spans="6:10">
      <c r="F220" s="52"/>
      <c r="G220" s="77"/>
      <c r="H220" s="77"/>
      <c r="I220" s="77"/>
      <c r="J220" s="108"/>
    </row>
    <row r="221" spans="6:10">
      <c r="F221" s="52"/>
      <c r="G221" s="77"/>
      <c r="H221" s="77"/>
      <c r="I221" s="77"/>
      <c r="J221" s="108"/>
    </row>
    <row r="222" spans="6:10">
      <c r="F222" s="52"/>
      <c r="G222" s="77"/>
      <c r="H222" s="77"/>
      <c r="I222" s="77"/>
      <c r="J222" s="108"/>
    </row>
    <row r="223" spans="6:10">
      <c r="F223" s="52"/>
      <c r="G223" s="77"/>
      <c r="H223" s="77"/>
      <c r="I223" s="77"/>
      <c r="J223" s="108"/>
    </row>
    <row r="224" spans="6:10">
      <c r="F224" s="52"/>
      <c r="G224" s="77"/>
      <c r="H224" s="77"/>
      <c r="I224" s="77"/>
      <c r="J224" s="108"/>
    </row>
    <row r="225" spans="6:10">
      <c r="F225" s="52"/>
      <c r="G225" s="77"/>
      <c r="H225" s="77"/>
      <c r="I225" s="77"/>
      <c r="J225" s="108"/>
    </row>
    <row r="226" spans="6:10">
      <c r="F226" s="52"/>
      <c r="G226" s="77"/>
      <c r="H226" s="77"/>
      <c r="I226" s="77"/>
      <c r="J226" s="108"/>
    </row>
    <row r="227" spans="6:10">
      <c r="F227" s="52"/>
      <c r="G227" s="77"/>
      <c r="H227" s="77"/>
      <c r="I227" s="77"/>
      <c r="J227" s="108"/>
    </row>
    <row r="228" spans="6:10">
      <c r="F228" s="52"/>
      <c r="G228" s="77"/>
      <c r="H228" s="77"/>
      <c r="I228" s="77"/>
      <c r="J228" s="108"/>
    </row>
    <row r="229" spans="6:10">
      <c r="F229" s="52"/>
      <c r="G229" s="77"/>
      <c r="H229" s="77"/>
      <c r="I229" s="77"/>
      <c r="J229" s="108"/>
    </row>
    <row r="230" spans="6:10">
      <c r="F230" s="52"/>
      <c r="G230" s="77"/>
      <c r="H230" s="77"/>
      <c r="I230" s="77"/>
      <c r="J230" s="108"/>
    </row>
    <row r="231" spans="6:10">
      <c r="F231" s="52"/>
      <c r="G231" s="77"/>
      <c r="H231" s="77"/>
      <c r="I231" s="77"/>
      <c r="J231" s="108"/>
    </row>
    <row r="232" spans="6:10">
      <c r="F232" s="52"/>
      <c r="G232" s="77"/>
      <c r="H232" s="77"/>
      <c r="I232" s="77"/>
      <c r="J232" s="108"/>
    </row>
    <row r="233" spans="6:10">
      <c r="F233" s="52"/>
      <c r="G233" s="77"/>
      <c r="H233" s="77"/>
      <c r="I233" s="77"/>
      <c r="J233" s="108"/>
    </row>
    <row r="234" spans="6:10">
      <c r="F234" s="52"/>
      <c r="G234" s="77"/>
      <c r="H234" s="77"/>
      <c r="I234" s="77"/>
      <c r="J234" s="108"/>
    </row>
    <row r="235" spans="6:10">
      <c r="F235" s="52"/>
      <c r="G235" s="77"/>
      <c r="H235" s="77"/>
      <c r="I235" s="77"/>
      <c r="J235" s="108"/>
    </row>
    <row r="236" spans="6:10">
      <c r="F236" s="52"/>
      <c r="G236" s="77"/>
      <c r="H236" s="77"/>
      <c r="I236" s="77"/>
      <c r="J236" s="108"/>
    </row>
    <row r="237" spans="6:10">
      <c r="F237" s="52"/>
      <c r="G237" s="77"/>
      <c r="H237" s="77"/>
      <c r="I237" s="77"/>
      <c r="J237" s="108"/>
    </row>
    <row r="238" spans="6:10">
      <c r="F238" s="52"/>
      <c r="G238" s="77"/>
      <c r="H238" s="77"/>
      <c r="I238" s="77"/>
      <c r="J238" s="108"/>
    </row>
    <row r="239" spans="6:10">
      <c r="F239" s="52"/>
      <c r="G239" s="77"/>
      <c r="H239" s="77"/>
      <c r="I239" s="77"/>
      <c r="J239" s="108"/>
    </row>
    <row r="240" spans="6:10">
      <c r="F240" s="52"/>
      <c r="G240" s="77"/>
      <c r="H240" s="77"/>
      <c r="I240" s="77"/>
      <c r="J240" s="108"/>
    </row>
    <row r="241" spans="6:10">
      <c r="F241" s="52"/>
      <c r="G241" s="77"/>
      <c r="H241" s="77"/>
      <c r="I241" s="77"/>
      <c r="J241" s="108"/>
    </row>
    <row r="242" spans="6:10">
      <c r="F242" s="52"/>
      <c r="G242" s="77"/>
      <c r="H242" s="77"/>
      <c r="I242" s="77"/>
      <c r="J242" s="108"/>
    </row>
    <row r="243" spans="6:10">
      <c r="F243" s="52"/>
      <c r="G243" s="77"/>
      <c r="H243" s="77"/>
      <c r="I243" s="77"/>
      <c r="J243" s="108"/>
    </row>
    <row r="244" spans="6:10">
      <c r="F244" s="52"/>
      <c r="G244" s="77"/>
      <c r="H244" s="77"/>
      <c r="I244" s="77"/>
      <c r="J244" s="108"/>
    </row>
    <row r="245" spans="6:10">
      <c r="F245" s="52"/>
      <c r="G245" s="77"/>
      <c r="H245" s="77"/>
      <c r="I245" s="77"/>
      <c r="J245" s="108"/>
    </row>
    <row r="246" spans="6:10">
      <c r="F246" s="52"/>
      <c r="G246" s="77"/>
      <c r="H246" s="77"/>
      <c r="I246" s="77"/>
      <c r="J246" s="108"/>
    </row>
    <row r="247" spans="6:10">
      <c r="F247" s="52"/>
      <c r="G247" s="77"/>
      <c r="H247" s="77"/>
      <c r="I247" s="77"/>
      <c r="J247" s="108"/>
    </row>
    <row r="248" spans="6:10">
      <c r="F248" s="52"/>
      <c r="G248" s="77"/>
      <c r="H248" s="77"/>
      <c r="I248" s="77"/>
      <c r="J248" s="108"/>
    </row>
    <row r="249" spans="6:10">
      <c r="F249" s="52"/>
      <c r="G249" s="77"/>
      <c r="H249" s="77"/>
      <c r="I249" s="77"/>
      <c r="J249" s="108"/>
    </row>
    <row r="250" spans="6:10">
      <c r="F250" s="52"/>
      <c r="G250" s="77"/>
      <c r="H250" s="77"/>
      <c r="I250" s="77"/>
      <c r="J250" s="108"/>
    </row>
    <row r="251" spans="6:10">
      <c r="F251" s="52"/>
      <c r="G251" s="77"/>
      <c r="H251" s="77"/>
      <c r="I251" s="77"/>
      <c r="J251" s="108"/>
    </row>
    <row r="252" spans="6:10">
      <c r="F252" s="52"/>
      <c r="G252" s="77"/>
      <c r="H252" s="77"/>
      <c r="I252" s="77"/>
      <c r="J252" s="108"/>
    </row>
    <row r="253" spans="6:10">
      <c r="F253" s="52"/>
      <c r="G253" s="77"/>
      <c r="H253" s="77"/>
      <c r="I253" s="77"/>
      <c r="J253" s="108"/>
    </row>
    <row r="254" spans="6:10">
      <c r="F254" s="52"/>
      <c r="G254" s="77"/>
      <c r="H254" s="77"/>
      <c r="I254" s="77"/>
      <c r="J254" s="108"/>
    </row>
    <row r="255" spans="6:10">
      <c r="F255" s="52"/>
      <c r="G255" s="77"/>
      <c r="H255" s="77"/>
      <c r="I255" s="77"/>
      <c r="J255" s="108"/>
    </row>
    <row r="256" spans="6:10">
      <c r="F256" s="52"/>
      <c r="G256" s="77"/>
      <c r="H256" s="77"/>
      <c r="I256" s="77"/>
      <c r="J256" s="108"/>
    </row>
    <row r="257" spans="6:10">
      <c r="F257" s="52"/>
      <c r="G257" s="77"/>
      <c r="H257" s="77"/>
      <c r="I257" s="77"/>
      <c r="J257" s="108"/>
    </row>
    <row r="258" spans="6:10">
      <c r="F258" s="52"/>
      <c r="G258" s="77"/>
      <c r="H258" s="77"/>
      <c r="I258" s="77"/>
      <c r="J258" s="108"/>
    </row>
    <row r="259" spans="6:10">
      <c r="F259" s="52"/>
      <c r="G259" s="77"/>
      <c r="H259" s="77"/>
      <c r="I259" s="77"/>
      <c r="J259" s="108"/>
    </row>
    <row r="260" spans="6:10">
      <c r="F260" s="52"/>
      <c r="G260" s="77"/>
      <c r="H260" s="77"/>
      <c r="I260" s="77"/>
      <c r="J260" s="108"/>
    </row>
    <row r="261" spans="6:10">
      <c r="F261" s="52"/>
      <c r="G261" s="77"/>
      <c r="H261" s="77"/>
      <c r="I261" s="77"/>
      <c r="J261" s="108"/>
    </row>
    <row r="262" spans="6:10">
      <c r="F262" s="52"/>
      <c r="G262" s="77"/>
      <c r="H262" s="77"/>
      <c r="I262" s="77"/>
      <c r="J262" s="108"/>
    </row>
    <row r="263" spans="6:10">
      <c r="F263" s="52"/>
      <c r="G263" s="77"/>
      <c r="H263" s="77"/>
      <c r="I263" s="77"/>
      <c r="J263" s="108"/>
    </row>
    <row r="264" spans="6:10">
      <c r="F264" s="52"/>
      <c r="G264" s="77"/>
      <c r="H264" s="77"/>
      <c r="I264" s="77"/>
      <c r="J264" s="108"/>
    </row>
    <row r="265" spans="6:10">
      <c r="F265" s="52"/>
      <c r="G265" s="77"/>
      <c r="H265" s="77"/>
      <c r="I265" s="77"/>
      <c r="J265" s="108"/>
    </row>
    <row r="266" spans="6:10">
      <c r="F266" s="52"/>
      <c r="G266" s="77"/>
      <c r="H266" s="77"/>
      <c r="I266" s="77"/>
      <c r="J266" s="108"/>
    </row>
    <row r="267" spans="6:10">
      <c r="F267" s="52"/>
      <c r="G267" s="77"/>
      <c r="H267" s="77"/>
      <c r="I267" s="77"/>
      <c r="J267" s="108"/>
    </row>
    <row r="268" spans="6:10">
      <c r="F268" s="52"/>
      <c r="G268" s="77"/>
      <c r="H268" s="77"/>
      <c r="I268" s="77"/>
      <c r="J268" s="108"/>
    </row>
    <row r="269" spans="6:10">
      <c r="F269" s="52"/>
      <c r="G269" s="77"/>
      <c r="H269" s="77"/>
      <c r="I269" s="77"/>
      <c r="J269" s="108"/>
    </row>
    <row r="270" spans="6:10">
      <c r="F270" s="52"/>
      <c r="G270" s="77"/>
      <c r="H270" s="77"/>
      <c r="I270" s="77"/>
      <c r="J270" s="108"/>
    </row>
    <row r="271" spans="6:10">
      <c r="F271" s="52"/>
      <c r="G271" s="77"/>
      <c r="H271" s="77"/>
      <c r="I271" s="77"/>
      <c r="J271" s="108"/>
    </row>
    <row r="272" spans="6:10">
      <c r="F272" s="52"/>
      <c r="G272" s="77"/>
      <c r="H272" s="77"/>
      <c r="I272" s="77"/>
      <c r="J272" s="108"/>
    </row>
    <row r="273" spans="6:10">
      <c r="F273" s="52"/>
      <c r="G273" s="77"/>
      <c r="H273" s="77"/>
      <c r="I273" s="77"/>
      <c r="J273" s="108"/>
    </row>
    <row r="274" spans="6:10">
      <c r="F274" s="52"/>
      <c r="G274" s="77"/>
      <c r="H274" s="77"/>
      <c r="I274" s="77"/>
      <c r="J274" s="108"/>
    </row>
    <row r="275" spans="6:10">
      <c r="F275" s="52"/>
      <c r="G275" s="77"/>
      <c r="H275" s="77"/>
      <c r="I275" s="77"/>
      <c r="J275" s="108"/>
    </row>
    <row r="276" spans="6:10">
      <c r="F276" s="52"/>
      <c r="G276" s="77"/>
      <c r="H276" s="77"/>
      <c r="I276" s="77"/>
      <c r="J276" s="108"/>
    </row>
    <row r="277" spans="6:10">
      <c r="F277" s="52"/>
      <c r="G277" s="77"/>
      <c r="H277" s="77"/>
      <c r="I277" s="77"/>
      <c r="J277" s="108"/>
    </row>
    <row r="278" spans="6:10">
      <c r="F278" s="52"/>
      <c r="G278" s="77"/>
      <c r="H278" s="77"/>
      <c r="I278" s="77"/>
      <c r="J278" s="108"/>
    </row>
    <row r="279" spans="6:10">
      <c r="F279" s="52"/>
      <c r="G279" s="77"/>
      <c r="H279" s="77"/>
      <c r="I279" s="77"/>
      <c r="J279" s="108"/>
    </row>
    <row r="280" spans="6:10">
      <c r="F280" s="52"/>
      <c r="G280" s="77"/>
      <c r="H280" s="77"/>
      <c r="I280" s="77"/>
      <c r="J280" s="108"/>
    </row>
    <row r="281" spans="6:10">
      <c r="F281" s="52"/>
      <c r="G281" s="77"/>
      <c r="H281" s="77"/>
      <c r="I281" s="77"/>
      <c r="J281" s="108"/>
    </row>
    <row r="282" spans="6:10">
      <c r="F282" s="52"/>
      <c r="G282" s="77"/>
      <c r="H282" s="77"/>
      <c r="I282" s="77"/>
      <c r="J282" s="108"/>
    </row>
    <row r="283" spans="6:10">
      <c r="F283" s="52"/>
      <c r="G283" s="77"/>
      <c r="H283" s="77"/>
      <c r="I283" s="77"/>
      <c r="J283" s="108"/>
    </row>
    <row r="284" spans="6:10">
      <c r="F284" s="52"/>
      <c r="G284" s="77"/>
      <c r="H284" s="77"/>
      <c r="I284" s="77"/>
      <c r="J284" s="108"/>
    </row>
    <row r="285" spans="6:10">
      <c r="F285" s="52"/>
      <c r="G285" s="77"/>
      <c r="H285" s="77"/>
      <c r="I285" s="77"/>
      <c r="J285" s="108"/>
    </row>
    <row r="286" spans="6:10">
      <c r="F286" s="52"/>
      <c r="G286" s="77"/>
      <c r="H286" s="77"/>
      <c r="I286" s="77"/>
      <c r="J286" s="108"/>
    </row>
    <row r="287" spans="6:10">
      <c r="F287" s="52"/>
      <c r="G287" s="77"/>
      <c r="H287" s="77"/>
      <c r="I287" s="77"/>
      <c r="J287" s="108"/>
    </row>
    <row r="288" spans="6:10">
      <c r="F288" s="52"/>
      <c r="G288" s="77"/>
      <c r="H288" s="77"/>
      <c r="I288" s="77"/>
      <c r="J288" s="108"/>
    </row>
    <row r="289" spans="6:10">
      <c r="F289" s="52"/>
      <c r="G289" s="77"/>
      <c r="H289" s="77"/>
      <c r="I289" s="77"/>
      <c r="J289" s="108"/>
    </row>
    <row r="290" spans="6:10">
      <c r="F290" s="52"/>
      <c r="G290" s="77"/>
      <c r="H290" s="77"/>
      <c r="I290" s="77"/>
      <c r="J290" s="108"/>
    </row>
    <row r="291" spans="6:10">
      <c r="F291" s="52"/>
      <c r="G291" s="77"/>
      <c r="H291" s="77"/>
      <c r="I291" s="77"/>
      <c r="J291" s="108"/>
    </row>
    <row r="292" spans="6:10">
      <c r="F292" s="52"/>
      <c r="G292" s="77"/>
      <c r="H292" s="77"/>
      <c r="I292" s="77"/>
      <c r="J292" s="108"/>
    </row>
    <row r="293" spans="6:10">
      <c r="F293" s="52"/>
      <c r="G293" s="77"/>
      <c r="H293" s="77"/>
      <c r="I293" s="77"/>
      <c r="J293" s="108"/>
    </row>
    <row r="294" spans="6:10">
      <c r="F294" s="52"/>
      <c r="G294" s="77"/>
      <c r="H294" s="77"/>
      <c r="I294" s="77"/>
      <c r="J294" s="108"/>
    </row>
    <row r="295" spans="6:10">
      <c r="F295" s="52"/>
      <c r="G295" s="77"/>
      <c r="H295" s="77"/>
      <c r="I295" s="77"/>
      <c r="J295" s="108"/>
    </row>
    <row r="296" spans="6:10">
      <c r="F296" s="52"/>
      <c r="G296" s="77"/>
      <c r="H296" s="77"/>
      <c r="I296" s="77"/>
      <c r="J296" s="108"/>
    </row>
    <row r="297" spans="6:10">
      <c r="F297" s="52"/>
      <c r="G297" s="77"/>
      <c r="H297" s="77"/>
      <c r="I297" s="77"/>
      <c r="J297" s="108"/>
    </row>
    <row r="298" spans="6:10">
      <c r="F298" s="52"/>
      <c r="G298" s="77"/>
      <c r="H298" s="77"/>
      <c r="I298" s="77"/>
      <c r="J298" s="108"/>
    </row>
    <row r="299" spans="6:10">
      <c r="F299" s="52"/>
      <c r="G299" s="77"/>
      <c r="H299" s="77"/>
      <c r="I299" s="77"/>
      <c r="J299" s="108"/>
    </row>
    <row r="300" spans="6:10">
      <c r="F300" s="52"/>
      <c r="G300" s="77"/>
      <c r="H300" s="77"/>
      <c r="I300" s="77"/>
      <c r="J300" s="108"/>
    </row>
    <row r="301" spans="6:10">
      <c r="F301" s="52"/>
      <c r="G301" s="77"/>
      <c r="H301" s="77"/>
      <c r="I301" s="77"/>
      <c r="J301" s="108"/>
    </row>
    <row r="302" spans="6:10">
      <c r="F302" s="52"/>
      <c r="G302" s="77"/>
      <c r="H302" s="77"/>
      <c r="I302" s="77"/>
      <c r="J302" s="108"/>
    </row>
    <row r="303" spans="6:10">
      <c r="F303" s="52"/>
      <c r="G303" s="77"/>
      <c r="H303" s="77"/>
      <c r="I303" s="77"/>
      <c r="J303" s="108"/>
    </row>
    <row r="304" spans="6:10">
      <c r="F304" s="52"/>
      <c r="G304" s="77"/>
      <c r="H304" s="77"/>
      <c r="I304" s="77"/>
      <c r="J304" s="108"/>
    </row>
    <row r="305" spans="6:10">
      <c r="F305" s="52"/>
      <c r="G305" s="77"/>
      <c r="H305" s="77"/>
      <c r="I305" s="77"/>
      <c r="J305" s="108"/>
    </row>
    <row r="306" spans="6:10">
      <c r="F306" s="52"/>
      <c r="G306" s="77"/>
      <c r="H306" s="77"/>
      <c r="I306" s="77"/>
      <c r="J306" s="108"/>
    </row>
    <row r="307" spans="6:10">
      <c r="F307" s="52"/>
      <c r="G307" s="77"/>
      <c r="H307" s="77"/>
      <c r="I307" s="77"/>
      <c r="J307" s="108"/>
    </row>
    <row r="308" spans="6:10">
      <c r="F308" s="52"/>
      <c r="G308" s="77"/>
      <c r="H308" s="77"/>
      <c r="I308" s="77"/>
      <c r="J308" s="108"/>
    </row>
    <row r="309" spans="6:10">
      <c r="F309" s="52"/>
      <c r="G309" s="77"/>
      <c r="H309" s="77"/>
      <c r="I309" s="77"/>
      <c r="J309" s="108"/>
    </row>
    <row r="310" spans="6:10">
      <c r="F310" s="52"/>
      <c r="G310" s="77"/>
      <c r="H310" s="77"/>
      <c r="I310" s="77"/>
      <c r="J310" s="108"/>
    </row>
    <row r="311" spans="6:10">
      <c r="F311" s="52"/>
      <c r="G311" s="77"/>
      <c r="H311" s="77"/>
      <c r="I311" s="77"/>
      <c r="J311" s="108"/>
    </row>
    <row r="312" spans="6:10">
      <c r="F312" s="52"/>
      <c r="G312" s="77"/>
      <c r="H312" s="77"/>
      <c r="I312" s="77"/>
      <c r="J312" s="108"/>
    </row>
    <row r="313" spans="6:10">
      <c r="F313" s="52"/>
      <c r="G313" s="77"/>
      <c r="H313" s="77"/>
      <c r="I313" s="77"/>
      <c r="J313" s="108"/>
    </row>
    <row r="314" spans="6:10">
      <c r="F314" s="52"/>
      <c r="G314" s="77"/>
      <c r="H314" s="77"/>
      <c r="I314" s="77"/>
      <c r="J314" s="108"/>
    </row>
    <row r="315" spans="6:10">
      <c r="F315" s="52"/>
      <c r="G315" s="77"/>
      <c r="H315" s="77"/>
      <c r="I315" s="77"/>
      <c r="J315" s="108"/>
    </row>
    <row r="316" spans="6:10">
      <c r="F316" s="52"/>
      <c r="G316" s="77"/>
      <c r="H316" s="77"/>
      <c r="I316" s="77"/>
      <c r="J316" s="108"/>
    </row>
    <row r="317" spans="6:10">
      <c r="F317" s="52"/>
      <c r="G317" s="77"/>
      <c r="H317" s="77"/>
      <c r="I317" s="77"/>
      <c r="J317" s="108"/>
    </row>
    <row r="318" spans="6:10">
      <c r="F318" s="52"/>
      <c r="G318" s="77"/>
      <c r="H318" s="77"/>
      <c r="I318" s="77"/>
      <c r="J318" s="108"/>
    </row>
    <row r="319" spans="6:10">
      <c r="F319" s="52"/>
      <c r="G319" s="77"/>
      <c r="H319" s="77"/>
      <c r="I319" s="77"/>
      <c r="J319" s="108"/>
    </row>
    <row r="320" spans="6:10">
      <c r="F320" s="52"/>
      <c r="G320" s="77"/>
      <c r="H320" s="77"/>
      <c r="I320" s="77"/>
      <c r="J320" s="108"/>
    </row>
    <row r="321" spans="6:10">
      <c r="F321" s="52"/>
      <c r="G321" s="77"/>
      <c r="H321" s="77"/>
      <c r="I321" s="77"/>
      <c r="J321" s="108"/>
    </row>
    <row r="322" spans="6:10">
      <c r="F322" s="52"/>
      <c r="G322" s="77"/>
      <c r="H322" s="77"/>
      <c r="I322" s="77"/>
      <c r="J322" s="108"/>
    </row>
    <row r="323" spans="6:10">
      <c r="F323" s="52"/>
      <c r="G323" s="77"/>
      <c r="H323" s="77"/>
      <c r="I323" s="77"/>
      <c r="J323" s="108"/>
    </row>
    <row r="324" spans="6:10">
      <c r="F324" s="52"/>
      <c r="G324" s="77"/>
      <c r="H324" s="77"/>
      <c r="I324" s="77"/>
      <c r="J324" s="108"/>
    </row>
    <row r="325" spans="6:10">
      <c r="F325" s="52"/>
      <c r="G325" s="77"/>
      <c r="H325" s="77"/>
      <c r="I325" s="77"/>
      <c r="J325" s="108"/>
    </row>
    <row r="326" spans="6:10">
      <c r="F326" s="52"/>
      <c r="G326" s="77"/>
      <c r="H326" s="77"/>
      <c r="I326" s="77"/>
      <c r="J326" s="108"/>
    </row>
    <row r="327" spans="6:10">
      <c r="F327" s="52"/>
      <c r="G327" s="77"/>
      <c r="H327" s="77"/>
      <c r="I327" s="77"/>
      <c r="J327" s="108"/>
    </row>
    <row r="328" spans="6:10">
      <c r="F328" s="52"/>
      <c r="G328" s="77"/>
      <c r="H328" s="77"/>
      <c r="I328" s="77"/>
      <c r="J328" s="108"/>
    </row>
    <row r="329" spans="6:10">
      <c r="F329" s="52"/>
      <c r="G329" s="77"/>
      <c r="H329" s="77"/>
      <c r="I329" s="77"/>
      <c r="J329" s="108"/>
    </row>
    <row r="330" spans="6:10">
      <c r="F330" s="52"/>
      <c r="G330" s="77"/>
      <c r="H330" s="77"/>
      <c r="I330" s="77"/>
      <c r="J330" s="108"/>
    </row>
    <row r="331" spans="6:10">
      <c r="F331" s="52"/>
      <c r="G331" s="77"/>
      <c r="H331" s="77"/>
      <c r="I331" s="77"/>
      <c r="J331" s="108"/>
    </row>
    <row r="332" spans="6:10">
      <c r="F332" s="52"/>
      <c r="G332" s="77"/>
      <c r="H332" s="77"/>
      <c r="I332" s="77"/>
      <c r="J332" s="108"/>
    </row>
    <row r="333" spans="6:10">
      <c r="F333" s="52"/>
      <c r="G333" s="77"/>
      <c r="H333" s="77"/>
      <c r="I333" s="77"/>
      <c r="J333" s="108"/>
    </row>
    <row r="334" spans="6:10">
      <c r="F334" s="52"/>
      <c r="G334" s="77"/>
      <c r="H334" s="77"/>
      <c r="I334" s="77"/>
      <c r="J334" s="108"/>
    </row>
    <row r="335" spans="6:10">
      <c r="F335" s="52"/>
      <c r="G335" s="77"/>
      <c r="H335" s="77"/>
      <c r="I335" s="77"/>
      <c r="J335" s="108"/>
    </row>
    <row r="336" spans="6:10">
      <c r="F336" s="52"/>
      <c r="G336" s="77"/>
      <c r="H336" s="77"/>
      <c r="I336" s="77"/>
      <c r="J336" s="108"/>
    </row>
    <row r="337" spans="6:10">
      <c r="F337" s="52"/>
      <c r="G337" s="77"/>
      <c r="H337" s="77"/>
      <c r="I337" s="77"/>
      <c r="J337" s="108"/>
    </row>
    <row r="338" spans="6:10">
      <c r="F338" s="52"/>
      <c r="G338" s="77"/>
      <c r="H338" s="77"/>
      <c r="I338" s="77"/>
      <c r="J338" s="108"/>
    </row>
    <row r="339" spans="6:10">
      <c r="F339" s="52"/>
      <c r="G339" s="77"/>
      <c r="H339" s="77"/>
      <c r="I339" s="77"/>
      <c r="J339" s="108"/>
    </row>
    <row r="340" spans="6:10">
      <c r="F340" s="52"/>
      <c r="G340" s="77"/>
      <c r="H340" s="77"/>
      <c r="I340" s="77"/>
      <c r="J340" s="108"/>
    </row>
    <row r="341" spans="6:10">
      <c r="F341" s="52"/>
      <c r="G341" s="77"/>
      <c r="H341" s="77"/>
      <c r="I341" s="77"/>
      <c r="J341" s="108"/>
    </row>
  </sheetData>
  <phoneticPr fontId="14" type="noConversion"/>
  <hyperlinks>
    <hyperlink ref="E6" r:id="rId1"/>
    <hyperlink ref="E25" r:id="rId2"/>
  </hyperlinks>
  <printOptions horizontalCentered="1" gridLines="1"/>
  <pageMargins left="0.19685039370078741" right="0.19685039370078741" top="1.1811023622047245" bottom="0.94488188976377963" header="0.6692913385826772" footer="0.27559055118110237"/>
  <pageSetup paperSize="9" scale="50" orientation="landscape" r:id="rId3"/>
  <headerFooter>
    <oddHeader xml:space="preserve">&amp;L&amp;"Arial,Negrita"&amp;14ADTL-MSCTM  Course 16-17 &amp;C&amp;"Arial,Negrita"&amp;12&amp;K00+000Solution ADTL Web  Page &amp;R&amp;"Arial,Negrita"&amp;14COURSE MARKS BEFORE REVISION </oddHeader>
    <oddFooter>&amp;L 
&amp;"Arial,Negrita"&amp;12Lídia Montero &amp;"Arial,Normal"&amp;10
&amp;R&amp;"Arial,Negrita"&amp;12Open Office 25/January/2017  13h
C5 217 C NORD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40"/>
  <sheetViews>
    <sheetView zoomScaleNormal="100" zoomScaleSheetLayoutView="75" workbookViewId="0">
      <pane xSplit="4" ySplit="3" topLeftCell="E13" activePane="bottomRight" state="frozen"/>
      <selection pane="topRight" activeCell="E1" sqref="E1"/>
      <selection pane="bottomLeft" activeCell="A4" sqref="A4"/>
      <selection pane="bottomRight" activeCell="C16" sqref="C16:D16"/>
    </sheetView>
  </sheetViews>
  <sheetFormatPr defaultColWidth="11.44140625" defaultRowHeight="15.6"/>
  <cols>
    <col min="1" max="1" width="8.6640625" style="8" customWidth="1"/>
    <col min="2" max="2" width="19.88671875" style="92" customWidth="1"/>
    <col min="3" max="3" width="19.109375" style="28" bestFit="1" customWidth="1"/>
    <col min="4" max="4" width="22.44140625" style="101" customWidth="1"/>
    <col min="5" max="5" width="13.33203125" bestFit="1" customWidth="1"/>
    <col min="6" max="6" width="11.6640625" bestFit="1" customWidth="1"/>
    <col min="7" max="7" width="18.33203125" style="31" bestFit="1" customWidth="1"/>
    <col min="8" max="8" width="17.109375" bestFit="1" customWidth="1"/>
    <col min="9" max="9" width="11.6640625" bestFit="1" customWidth="1"/>
    <col min="10" max="10" width="14.88671875" bestFit="1" customWidth="1"/>
    <col min="11" max="11" width="15.44140625" bestFit="1" customWidth="1"/>
  </cols>
  <sheetData>
    <row r="1" spans="1:11" ht="17.399999999999999">
      <c r="A1" s="61" t="s">
        <v>1</v>
      </c>
      <c r="B1" s="62" t="s">
        <v>0</v>
      </c>
      <c r="C1" s="62" t="s">
        <v>45</v>
      </c>
      <c r="D1" s="70" t="s">
        <v>91</v>
      </c>
      <c r="E1" s="70" t="s">
        <v>229</v>
      </c>
      <c r="F1" s="70" t="s">
        <v>230</v>
      </c>
      <c r="G1" s="161" t="s">
        <v>231</v>
      </c>
      <c r="H1" s="70" t="s">
        <v>232</v>
      </c>
      <c r="I1" s="70" t="s">
        <v>233</v>
      </c>
      <c r="J1" s="70" t="s">
        <v>234</v>
      </c>
      <c r="K1" s="70" t="s">
        <v>235</v>
      </c>
    </row>
    <row r="2" spans="1:11" s="5" customFormat="1" ht="17.399999999999999">
      <c r="A2" s="166"/>
      <c r="B2" s="166"/>
      <c r="C2" s="166"/>
      <c r="D2" s="166"/>
      <c r="E2" s="70" t="s">
        <v>236</v>
      </c>
      <c r="F2" s="70" t="s">
        <v>237</v>
      </c>
      <c r="G2" s="161" t="s">
        <v>238</v>
      </c>
      <c r="H2" s="70" t="s">
        <v>238</v>
      </c>
      <c r="I2" s="70" t="s">
        <v>238</v>
      </c>
      <c r="J2" s="70" t="s">
        <v>238</v>
      </c>
      <c r="K2" s="70" t="s">
        <v>237</v>
      </c>
    </row>
    <row r="3" spans="1:11" ht="16.2" thickBot="1">
      <c r="A3" s="56"/>
      <c r="B3" s="93"/>
      <c r="C3" s="67"/>
      <c r="D3" s="67"/>
    </row>
    <row r="4" spans="1:11" ht="16.2" thickBot="1">
      <c r="A4" s="163">
        <v>1</v>
      </c>
      <c r="B4" s="163" t="s">
        <v>92</v>
      </c>
      <c r="C4" s="163" t="s">
        <v>93</v>
      </c>
      <c r="D4" s="163" t="s">
        <v>94</v>
      </c>
      <c r="E4" s="164">
        <f t="shared" ref="E4" si="0">+SUM(F4:K4)</f>
        <v>8</v>
      </c>
      <c r="F4" s="160">
        <v>0.5</v>
      </c>
      <c r="G4" s="160">
        <v>2</v>
      </c>
      <c r="H4" s="160">
        <v>2</v>
      </c>
      <c r="I4" s="160">
        <v>1.5</v>
      </c>
      <c r="J4" s="160">
        <v>1</v>
      </c>
      <c r="K4" s="160">
        <v>1</v>
      </c>
    </row>
    <row r="5" spans="1:11" ht="16.2" thickBot="1">
      <c r="A5" s="163">
        <v>27</v>
      </c>
      <c r="B5" s="163" t="s">
        <v>96</v>
      </c>
      <c r="C5" s="163" t="s">
        <v>97</v>
      </c>
      <c r="D5" s="163" t="s">
        <v>98</v>
      </c>
      <c r="E5" s="164">
        <f>+SUM(F5:K5)</f>
        <v>8</v>
      </c>
      <c r="F5" s="160">
        <v>0.5</v>
      </c>
      <c r="G5" s="160">
        <v>1.5</v>
      </c>
      <c r="H5" s="160">
        <v>2</v>
      </c>
      <c r="I5" s="160">
        <v>2</v>
      </c>
      <c r="J5" s="160">
        <v>1</v>
      </c>
      <c r="K5" s="160">
        <v>1</v>
      </c>
    </row>
    <row r="6" spans="1:11" ht="16.2" thickBot="1">
      <c r="A6" s="163">
        <v>3</v>
      </c>
      <c r="B6" s="163" t="s">
        <v>100</v>
      </c>
      <c r="C6" s="163" t="s">
        <v>101</v>
      </c>
      <c r="D6" s="163" t="s">
        <v>102</v>
      </c>
      <c r="E6" s="164">
        <f t="shared" ref="E6:E18" si="1">+SUM(F6:K6)</f>
        <v>8.75</v>
      </c>
      <c r="F6" s="160">
        <v>1</v>
      </c>
      <c r="G6" s="160">
        <v>2</v>
      </c>
      <c r="H6" s="160">
        <v>2</v>
      </c>
      <c r="I6" s="160">
        <v>1</v>
      </c>
      <c r="J6" s="160">
        <v>1.75</v>
      </c>
      <c r="K6" s="160">
        <v>1</v>
      </c>
    </row>
    <row r="7" spans="1:11" ht="16.2" thickBot="1">
      <c r="A7" s="163">
        <v>30</v>
      </c>
      <c r="B7" s="163" t="s">
        <v>103</v>
      </c>
      <c r="C7" s="163" t="s">
        <v>101</v>
      </c>
      <c r="D7" s="163" t="s">
        <v>104</v>
      </c>
      <c r="E7" s="164">
        <f t="shared" si="1"/>
        <v>6.5</v>
      </c>
      <c r="F7" s="160">
        <v>0.5</v>
      </c>
      <c r="G7" s="160">
        <v>2</v>
      </c>
      <c r="H7" s="160">
        <v>1.5</v>
      </c>
      <c r="I7" s="160">
        <v>1</v>
      </c>
      <c r="J7" s="160">
        <v>1</v>
      </c>
      <c r="K7" s="160">
        <v>0.5</v>
      </c>
    </row>
    <row r="8" spans="1:11" ht="16.2" thickBot="1">
      <c r="A8" s="163">
        <v>5</v>
      </c>
      <c r="B8" s="163" t="s">
        <v>106</v>
      </c>
      <c r="C8" s="163" t="s">
        <v>107</v>
      </c>
      <c r="D8" s="163" t="s">
        <v>108</v>
      </c>
      <c r="E8" s="164">
        <f t="shared" si="1"/>
        <v>4</v>
      </c>
      <c r="F8" s="160">
        <v>0.5</v>
      </c>
      <c r="G8" s="160">
        <v>2</v>
      </c>
      <c r="H8" s="160">
        <v>0.5</v>
      </c>
      <c r="I8" s="160">
        <v>0.5</v>
      </c>
      <c r="J8" s="160">
        <v>0.5</v>
      </c>
      <c r="K8" s="160">
        <v>0</v>
      </c>
    </row>
    <row r="9" spans="1:11" ht="16.2" thickBot="1">
      <c r="A9" s="163">
        <v>6</v>
      </c>
      <c r="B9" s="163" t="s">
        <v>110</v>
      </c>
      <c r="C9" s="163" t="s">
        <v>111</v>
      </c>
      <c r="D9" s="163" t="s">
        <v>112</v>
      </c>
      <c r="E9" s="164">
        <f t="shared" si="1"/>
        <v>9.5</v>
      </c>
      <c r="F9" s="160">
        <v>0.5</v>
      </c>
      <c r="G9" s="160">
        <v>2</v>
      </c>
      <c r="H9" s="160">
        <v>2</v>
      </c>
      <c r="I9" s="160">
        <v>2</v>
      </c>
      <c r="J9" s="160">
        <v>2</v>
      </c>
      <c r="K9" s="160">
        <v>1</v>
      </c>
    </row>
    <row r="10" spans="1:11" ht="16.2" thickBot="1">
      <c r="A10" s="163">
        <v>29</v>
      </c>
      <c r="B10" s="163" t="s">
        <v>191</v>
      </c>
      <c r="C10" s="163" t="s">
        <v>188</v>
      </c>
      <c r="D10" s="163" t="s">
        <v>192</v>
      </c>
      <c r="E10" s="164">
        <f t="shared" si="1"/>
        <v>10</v>
      </c>
      <c r="F10" s="160">
        <v>1</v>
      </c>
      <c r="G10" s="160">
        <v>2</v>
      </c>
      <c r="H10" s="160">
        <v>2</v>
      </c>
      <c r="I10" s="160">
        <v>2</v>
      </c>
      <c r="J10" s="160">
        <v>2</v>
      </c>
      <c r="K10" s="160">
        <v>1</v>
      </c>
    </row>
    <row r="11" spans="1:11" ht="16.2" thickBot="1">
      <c r="A11" s="163">
        <v>7</v>
      </c>
      <c r="B11" s="163" t="s">
        <v>114</v>
      </c>
      <c r="C11" s="163" t="s">
        <v>115</v>
      </c>
      <c r="D11" s="163" t="s">
        <v>116</v>
      </c>
      <c r="E11" s="164">
        <f t="shared" ref="E11" si="2">+SUM(F11:K11)</f>
        <v>8.75</v>
      </c>
      <c r="F11" s="160">
        <v>0.75</v>
      </c>
      <c r="G11" s="160">
        <v>2</v>
      </c>
      <c r="H11" s="160">
        <v>2</v>
      </c>
      <c r="I11" s="160">
        <v>2</v>
      </c>
      <c r="J11" s="160">
        <v>1.5</v>
      </c>
      <c r="K11" s="160">
        <v>0.5</v>
      </c>
    </row>
    <row r="12" spans="1:11" ht="16.2" thickBot="1">
      <c r="A12" s="163">
        <v>8</v>
      </c>
      <c r="B12" s="163" t="s">
        <v>118</v>
      </c>
      <c r="C12" s="163" t="s">
        <v>119</v>
      </c>
      <c r="D12" s="163" t="s">
        <v>120</v>
      </c>
      <c r="E12" s="164">
        <f t="shared" si="1"/>
        <v>7</v>
      </c>
      <c r="F12" s="160">
        <v>0.5</v>
      </c>
      <c r="G12" s="160">
        <v>2</v>
      </c>
      <c r="H12" s="160">
        <v>2</v>
      </c>
      <c r="I12" s="160">
        <v>1</v>
      </c>
      <c r="J12" s="160">
        <v>0.5</v>
      </c>
      <c r="K12" s="160">
        <v>1</v>
      </c>
    </row>
    <row r="13" spans="1:11" ht="16.2" thickBot="1">
      <c r="A13" s="163">
        <v>9</v>
      </c>
      <c r="B13" s="163">
        <v>119287258</v>
      </c>
      <c r="C13" s="163" t="s">
        <v>122</v>
      </c>
      <c r="D13" s="163" t="s">
        <v>123</v>
      </c>
      <c r="E13" s="164">
        <f t="shared" si="1"/>
        <v>7</v>
      </c>
      <c r="F13" s="160">
        <v>0.5</v>
      </c>
      <c r="G13" s="160">
        <v>1.5</v>
      </c>
      <c r="H13" s="160">
        <v>2</v>
      </c>
      <c r="I13" s="160">
        <v>1</v>
      </c>
      <c r="J13" s="160">
        <v>1</v>
      </c>
      <c r="K13" s="160">
        <v>1</v>
      </c>
    </row>
    <row r="14" spans="1:11" ht="16.2" thickBot="1">
      <c r="A14" s="163">
        <v>10</v>
      </c>
      <c r="B14" s="163" t="s">
        <v>125</v>
      </c>
      <c r="C14" s="163" t="s">
        <v>126</v>
      </c>
      <c r="D14" s="163" t="s">
        <v>127</v>
      </c>
      <c r="E14" s="164">
        <f t="shared" si="1"/>
        <v>9.5</v>
      </c>
      <c r="F14" s="160">
        <v>0.5</v>
      </c>
      <c r="G14" s="160">
        <v>2</v>
      </c>
      <c r="H14" s="160">
        <v>2</v>
      </c>
      <c r="I14" s="160">
        <v>2</v>
      </c>
      <c r="J14" s="160">
        <v>2</v>
      </c>
      <c r="K14" s="160">
        <v>1</v>
      </c>
    </row>
    <row r="15" spans="1:11" ht="16.2" thickBot="1">
      <c r="A15" s="163"/>
      <c r="B15" s="163" t="s">
        <v>194</v>
      </c>
      <c r="C15" s="163" t="s">
        <v>195</v>
      </c>
      <c r="D15" s="163" t="s">
        <v>196</v>
      </c>
      <c r="E15" s="164">
        <f t="shared" si="1"/>
        <v>0</v>
      </c>
      <c r="F15" s="160"/>
      <c r="G15" s="160"/>
      <c r="H15" s="160"/>
      <c r="I15" s="160"/>
      <c r="J15" s="160"/>
      <c r="K15" s="160"/>
    </row>
    <row r="16" spans="1:11" ht="16.2" thickBot="1">
      <c r="A16" s="163">
        <v>5</v>
      </c>
      <c r="B16" s="163" t="s">
        <v>129</v>
      </c>
      <c r="C16" s="163" t="s">
        <v>130</v>
      </c>
      <c r="D16" s="163" t="s">
        <v>131</v>
      </c>
      <c r="E16" s="164">
        <f t="shared" ref="E16" si="3">+SUM(F16:K16)</f>
        <v>4</v>
      </c>
      <c r="F16" s="160">
        <v>0.5</v>
      </c>
      <c r="G16" s="160">
        <v>2</v>
      </c>
      <c r="H16" s="160">
        <v>0.5</v>
      </c>
      <c r="I16" s="160">
        <v>0.5</v>
      </c>
      <c r="J16" s="160">
        <v>0.5</v>
      </c>
      <c r="K16" s="160">
        <v>0</v>
      </c>
    </row>
    <row r="17" spans="1:26" ht="16.2" thickBot="1">
      <c r="A17" s="163">
        <v>25</v>
      </c>
      <c r="B17" s="163" t="s">
        <v>133</v>
      </c>
      <c r="C17" s="163" t="s">
        <v>134</v>
      </c>
      <c r="D17" s="163" t="s">
        <v>135</v>
      </c>
      <c r="E17" s="164">
        <f t="shared" si="1"/>
        <v>8.5</v>
      </c>
      <c r="F17" s="160">
        <v>1</v>
      </c>
      <c r="G17" s="160">
        <v>2</v>
      </c>
      <c r="H17" s="160">
        <v>2</v>
      </c>
      <c r="I17" s="160">
        <v>2</v>
      </c>
      <c r="J17" s="160">
        <v>1.5</v>
      </c>
      <c r="K17" s="160">
        <v>0</v>
      </c>
    </row>
    <row r="18" spans="1:26" ht="16.2" thickBot="1">
      <c r="A18" s="163">
        <v>13</v>
      </c>
      <c r="B18" s="163" t="s">
        <v>137</v>
      </c>
      <c r="C18" s="163" t="s">
        <v>138</v>
      </c>
      <c r="D18" s="163" t="s">
        <v>139</v>
      </c>
      <c r="E18" s="164">
        <f t="shared" si="1"/>
        <v>8</v>
      </c>
      <c r="F18" s="160">
        <v>0.5</v>
      </c>
      <c r="G18" s="160">
        <v>2</v>
      </c>
      <c r="H18" s="160">
        <v>1.5</v>
      </c>
      <c r="I18" s="160">
        <v>1.5</v>
      </c>
      <c r="J18" s="160">
        <v>1.5</v>
      </c>
      <c r="K18" s="160">
        <v>1</v>
      </c>
    </row>
    <row r="19" spans="1:26" ht="16.2" thickBot="1">
      <c r="A19" s="163">
        <v>27</v>
      </c>
      <c r="B19" s="163" t="s">
        <v>198</v>
      </c>
      <c r="C19" s="163" t="s">
        <v>115</v>
      </c>
      <c r="D19" s="163" t="s">
        <v>199</v>
      </c>
      <c r="E19" s="164">
        <f>+SUM(F19:K19)</f>
        <v>8</v>
      </c>
      <c r="F19" s="160">
        <v>0.5</v>
      </c>
      <c r="G19" s="160">
        <v>1.5</v>
      </c>
      <c r="H19" s="160">
        <v>2</v>
      </c>
      <c r="I19" s="160">
        <v>2</v>
      </c>
      <c r="J19" s="160">
        <v>1</v>
      </c>
      <c r="K19" s="160">
        <v>1</v>
      </c>
    </row>
    <row r="20" spans="1:26" ht="16.2" thickBot="1">
      <c r="A20" s="163">
        <v>10</v>
      </c>
      <c r="B20" s="163" t="s">
        <v>141</v>
      </c>
      <c r="C20" s="163" t="s">
        <v>142</v>
      </c>
      <c r="D20" s="163" t="s">
        <v>143</v>
      </c>
      <c r="E20" s="164">
        <f t="shared" ref="E20" si="4">+SUM(F20:K20)</f>
        <v>9.5</v>
      </c>
      <c r="F20" s="160">
        <v>0.5</v>
      </c>
      <c r="G20" s="160">
        <v>2</v>
      </c>
      <c r="H20" s="160">
        <v>2</v>
      </c>
      <c r="I20" s="160">
        <v>2</v>
      </c>
      <c r="J20" s="160">
        <v>2</v>
      </c>
      <c r="K20" s="160">
        <v>1</v>
      </c>
    </row>
    <row r="21" spans="1:26" ht="16.2" thickBot="1">
      <c r="A21" s="163">
        <v>15</v>
      </c>
      <c r="B21" s="163" t="s">
        <v>145</v>
      </c>
      <c r="C21" s="163" t="s">
        <v>146</v>
      </c>
      <c r="D21" s="163" t="s">
        <v>147</v>
      </c>
      <c r="E21" s="164">
        <f t="shared" ref="E21:E35" si="5">+SUM(F21:K21)</f>
        <v>0</v>
      </c>
      <c r="F21" s="160"/>
      <c r="G21" s="160"/>
      <c r="H21" s="160"/>
      <c r="I21" s="160"/>
      <c r="J21" s="160"/>
      <c r="K21" s="160"/>
    </row>
    <row r="22" spans="1:26" ht="16.2" thickBot="1">
      <c r="A22" s="163">
        <v>3</v>
      </c>
      <c r="B22" s="163" t="s">
        <v>149</v>
      </c>
      <c r="C22" s="163" t="s">
        <v>150</v>
      </c>
      <c r="D22" s="163" t="s">
        <v>151</v>
      </c>
      <c r="E22" s="164">
        <f t="shared" si="5"/>
        <v>8.75</v>
      </c>
      <c r="F22" s="160">
        <v>1</v>
      </c>
      <c r="G22" s="160">
        <v>2</v>
      </c>
      <c r="H22" s="160">
        <v>2</v>
      </c>
      <c r="I22" s="160">
        <v>1</v>
      </c>
      <c r="J22" s="160">
        <v>1.75</v>
      </c>
      <c r="K22" s="160">
        <v>1</v>
      </c>
    </row>
    <row r="23" spans="1:26" ht="16.2" thickBot="1">
      <c r="A23" s="163">
        <v>1</v>
      </c>
      <c r="B23" s="163" t="s">
        <v>153</v>
      </c>
      <c r="C23" s="163" t="s">
        <v>154</v>
      </c>
      <c r="D23" s="163" t="s">
        <v>155</v>
      </c>
      <c r="E23" s="164">
        <f t="shared" si="5"/>
        <v>8</v>
      </c>
      <c r="F23" s="160">
        <v>0.5</v>
      </c>
      <c r="G23" s="160">
        <v>2</v>
      </c>
      <c r="H23" s="160">
        <v>2</v>
      </c>
      <c r="I23" s="160">
        <v>1.5</v>
      </c>
      <c r="J23" s="160">
        <v>1</v>
      </c>
      <c r="K23" s="160">
        <v>1</v>
      </c>
    </row>
    <row r="24" spans="1:26" ht="16.2" thickBot="1">
      <c r="A24" s="163">
        <v>18</v>
      </c>
      <c r="B24" s="163" t="s">
        <v>156</v>
      </c>
      <c r="C24" s="163" t="s">
        <v>157</v>
      </c>
      <c r="D24" s="163" t="s">
        <v>158</v>
      </c>
      <c r="E24" s="165">
        <f t="shared" si="5"/>
        <v>7</v>
      </c>
      <c r="F24" s="162">
        <v>0.5</v>
      </c>
      <c r="G24" s="162">
        <v>1</v>
      </c>
      <c r="H24" s="162">
        <v>2</v>
      </c>
      <c r="I24" s="162">
        <v>1</v>
      </c>
      <c r="J24" s="162">
        <v>2</v>
      </c>
      <c r="K24" s="162">
        <v>0.5</v>
      </c>
    </row>
    <row r="25" spans="1:26" ht="16.2" thickBot="1">
      <c r="A25" s="163">
        <v>9</v>
      </c>
      <c r="B25" s="163" t="s">
        <v>160</v>
      </c>
      <c r="C25" s="163" t="s">
        <v>161</v>
      </c>
      <c r="D25" s="163" t="s">
        <v>162</v>
      </c>
      <c r="E25" s="164">
        <f t="shared" si="5"/>
        <v>7</v>
      </c>
      <c r="F25" s="160">
        <v>0.5</v>
      </c>
      <c r="G25" s="160">
        <v>1.5</v>
      </c>
      <c r="H25" s="160">
        <v>2</v>
      </c>
      <c r="I25" s="160">
        <v>1</v>
      </c>
      <c r="J25" s="160">
        <v>1</v>
      </c>
      <c r="K25" s="160">
        <v>1</v>
      </c>
    </row>
    <row r="26" spans="1:26" ht="16.2" thickBot="1">
      <c r="A26" s="163">
        <v>7</v>
      </c>
      <c r="B26" s="163" t="s">
        <v>201</v>
      </c>
      <c r="C26" s="163" t="s">
        <v>202</v>
      </c>
      <c r="D26" s="163" t="s">
        <v>203</v>
      </c>
      <c r="E26" s="164">
        <f t="shared" si="5"/>
        <v>8.75</v>
      </c>
      <c r="F26" s="160">
        <v>0.75</v>
      </c>
      <c r="G26" s="160">
        <v>2</v>
      </c>
      <c r="H26" s="160">
        <v>2</v>
      </c>
      <c r="I26" s="160">
        <v>2</v>
      </c>
      <c r="J26" s="160">
        <v>1.5</v>
      </c>
      <c r="K26" s="160">
        <v>0.5</v>
      </c>
    </row>
    <row r="27" spans="1:26" ht="16.2" thickBot="1">
      <c r="A27" s="163">
        <v>30</v>
      </c>
      <c r="B27" s="163" t="s">
        <v>205</v>
      </c>
      <c r="C27" s="163" t="s">
        <v>206</v>
      </c>
      <c r="D27" s="163" t="s">
        <v>207</v>
      </c>
      <c r="E27" s="164">
        <f t="shared" ref="E27" si="6">+SUM(F27:K27)</f>
        <v>6.5</v>
      </c>
      <c r="F27" s="160">
        <v>0.5</v>
      </c>
      <c r="G27" s="160">
        <v>2</v>
      </c>
      <c r="H27" s="160">
        <v>1.5</v>
      </c>
      <c r="I27" s="160">
        <v>1</v>
      </c>
      <c r="J27" s="160">
        <v>1</v>
      </c>
      <c r="K27" s="160">
        <v>0.5</v>
      </c>
    </row>
    <row r="28" spans="1:26" s="94" customFormat="1" ht="16.2" thickBot="1">
      <c r="A28" s="163">
        <v>20</v>
      </c>
      <c r="B28" s="163">
        <v>1719185108</v>
      </c>
      <c r="C28" s="163" t="s">
        <v>163</v>
      </c>
      <c r="D28" s="163" t="s">
        <v>164</v>
      </c>
      <c r="E28" s="164">
        <f t="shared" si="5"/>
        <v>2.5</v>
      </c>
      <c r="F28" s="160">
        <v>1</v>
      </c>
      <c r="G28" s="160">
        <v>1.5</v>
      </c>
      <c r="H28" s="160">
        <v>0</v>
      </c>
      <c r="I28" s="160">
        <v>0</v>
      </c>
      <c r="J28" s="160">
        <v>0</v>
      </c>
      <c r="K28" s="160">
        <v>0</v>
      </c>
    </row>
    <row r="29" spans="1:26" ht="16.2" thickBot="1">
      <c r="A29" s="163">
        <v>24</v>
      </c>
      <c r="B29" s="163" t="s">
        <v>166</v>
      </c>
      <c r="C29" s="163" t="s">
        <v>167</v>
      </c>
      <c r="D29" s="163" t="s">
        <v>168</v>
      </c>
      <c r="E29" s="164">
        <f t="shared" ref="E29" si="7">+SUM(F29:K29)</f>
        <v>8.5</v>
      </c>
      <c r="F29" s="160">
        <v>1</v>
      </c>
      <c r="G29" s="160">
        <v>2</v>
      </c>
      <c r="H29" s="160">
        <v>1.5</v>
      </c>
      <c r="I29" s="160">
        <v>2</v>
      </c>
      <c r="J29" s="160">
        <v>1</v>
      </c>
      <c r="K29" s="160">
        <v>1</v>
      </c>
    </row>
    <row r="30" spans="1:26" ht="16.2" thickBot="1">
      <c r="A30" s="163">
        <v>29</v>
      </c>
      <c r="B30" s="163" t="s">
        <v>209</v>
      </c>
      <c r="C30" s="163" t="s">
        <v>189</v>
      </c>
      <c r="D30" s="163" t="s">
        <v>190</v>
      </c>
      <c r="E30" s="164">
        <f t="shared" si="5"/>
        <v>10</v>
      </c>
      <c r="F30" s="160">
        <v>1</v>
      </c>
      <c r="G30" s="160">
        <v>2</v>
      </c>
      <c r="H30" s="160">
        <v>2</v>
      </c>
      <c r="I30" s="160">
        <v>2</v>
      </c>
      <c r="J30" s="160">
        <v>2</v>
      </c>
      <c r="K30" s="160">
        <v>1</v>
      </c>
    </row>
    <row r="31" spans="1:26" s="31" customFormat="1" ht="16.2" thickBot="1">
      <c r="A31" s="163">
        <v>26</v>
      </c>
      <c r="B31" s="163" t="s">
        <v>211</v>
      </c>
      <c r="C31" s="163" t="s">
        <v>186</v>
      </c>
      <c r="D31" s="163" t="s">
        <v>185</v>
      </c>
      <c r="E31" s="164">
        <f t="shared" si="5"/>
        <v>9</v>
      </c>
      <c r="F31" s="160">
        <v>1</v>
      </c>
      <c r="G31" s="160">
        <v>2</v>
      </c>
      <c r="H31" s="160">
        <v>2</v>
      </c>
      <c r="I31" s="160">
        <v>2</v>
      </c>
      <c r="J31" s="160">
        <v>1</v>
      </c>
      <c r="K31" s="160">
        <v>1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26" s="31" customFormat="1" ht="16.2" thickBot="1">
      <c r="A32" s="163">
        <v>22</v>
      </c>
      <c r="B32" s="163" t="s">
        <v>170</v>
      </c>
      <c r="C32" s="163" t="s">
        <v>171</v>
      </c>
      <c r="D32" s="163" t="s">
        <v>172</v>
      </c>
      <c r="E32" s="164">
        <f t="shared" si="5"/>
        <v>7</v>
      </c>
      <c r="F32" s="160">
        <v>1</v>
      </c>
      <c r="G32" s="160">
        <v>1.5</v>
      </c>
      <c r="H32" s="160">
        <v>2</v>
      </c>
      <c r="I32" s="160">
        <v>1</v>
      </c>
      <c r="J32" s="160">
        <v>0.5</v>
      </c>
      <c r="K32" s="160">
        <v>1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s="31" customFormat="1" ht="16.2" thickBot="1">
      <c r="A33" s="163">
        <v>23</v>
      </c>
      <c r="B33" s="163" t="s">
        <v>173</v>
      </c>
      <c r="C33" s="163" t="s">
        <v>174</v>
      </c>
      <c r="D33" s="163" t="s">
        <v>175</v>
      </c>
      <c r="E33" s="164">
        <f t="shared" si="5"/>
        <v>7.75</v>
      </c>
      <c r="F33" s="160">
        <v>1</v>
      </c>
      <c r="G33" s="160">
        <v>1.5</v>
      </c>
      <c r="H33" s="160">
        <v>1.5</v>
      </c>
      <c r="I33" s="160">
        <v>2</v>
      </c>
      <c r="J33" s="160">
        <v>1</v>
      </c>
      <c r="K33" s="160">
        <v>0.75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 s="31" customFormat="1" ht="16.2" thickBot="1">
      <c r="A34" s="163">
        <v>24</v>
      </c>
      <c r="B34" s="163" t="s">
        <v>177</v>
      </c>
      <c r="C34" s="163" t="s">
        <v>178</v>
      </c>
      <c r="D34" s="163" t="s">
        <v>179</v>
      </c>
      <c r="E34" s="164">
        <f t="shared" si="5"/>
        <v>8.5</v>
      </c>
      <c r="F34" s="160">
        <v>1</v>
      </c>
      <c r="G34" s="160">
        <v>2</v>
      </c>
      <c r="H34" s="160">
        <v>1.5</v>
      </c>
      <c r="I34" s="160">
        <v>2</v>
      </c>
      <c r="J34" s="160">
        <v>1</v>
      </c>
      <c r="K34" s="160">
        <v>1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31" customFormat="1">
      <c r="A35" s="163">
        <v>25</v>
      </c>
      <c r="B35" s="163" t="s">
        <v>181</v>
      </c>
      <c r="C35" s="163" t="s">
        <v>182</v>
      </c>
      <c r="D35" s="163" t="s">
        <v>183</v>
      </c>
      <c r="E35" s="164">
        <f t="shared" si="5"/>
        <v>8.5</v>
      </c>
      <c r="F35" s="160">
        <v>1</v>
      </c>
      <c r="G35" s="160">
        <v>2</v>
      </c>
      <c r="H35" s="160">
        <v>2</v>
      </c>
      <c r="I35" s="160">
        <v>2</v>
      </c>
      <c r="J35" s="160">
        <v>1.5</v>
      </c>
      <c r="K35" s="160">
        <v>0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31" customFormat="1">
      <c r="A36" s="8"/>
      <c r="B36" s="92"/>
      <c r="C36" s="28"/>
      <c r="D36" s="101"/>
      <c r="E36"/>
      <c r="F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s="31" customFormat="1">
      <c r="A37" s="8"/>
      <c r="B37" s="92"/>
      <c r="C37" s="28"/>
      <c r="D37" s="101"/>
      <c r="E37"/>
      <c r="F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s="31" customFormat="1">
      <c r="A38" s="8"/>
      <c r="B38" s="92"/>
      <c r="C38" s="28"/>
      <c r="D38" s="101"/>
      <c r="E38"/>
      <c r="F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s="31" customFormat="1">
      <c r="A39" s="8"/>
      <c r="B39" s="92"/>
      <c r="C39" s="28"/>
      <c r="D39" s="101"/>
      <c r="E39"/>
      <c r="F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s="31" customFormat="1">
      <c r="A40" s="8"/>
      <c r="B40" s="92"/>
      <c r="C40" s="28"/>
      <c r="D40" s="101"/>
      <c r="E40"/>
      <c r="F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</row>
    <row r="41" spans="1:26" s="31" customFormat="1">
      <c r="A41" s="8"/>
      <c r="B41" s="92"/>
      <c r="C41" s="28"/>
      <c r="D41" s="101"/>
      <c r="E41"/>
      <c r="F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s="31" customFormat="1">
      <c r="A42" s="8"/>
      <c r="B42" s="92"/>
      <c r="C42" s="28"/>
      <c r="D42" s="101"/>
      <c r="E42"/>
      <c r="F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</row>
    <row r="43" spans="1:26" s="31" customFormat="1">
      <c r="A43" s="8"/>
      <c r="B43" s="92"/>
      <c r="C43" s="28"/>
      <c r="D43" s="101"/>
      <c r="E43"/>
      <c r="F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</row>
    <row r="44" spans="1:26" s="31" customFormat="1">
      <c r="A44" s="8"/>
      <c r="B44" s="92"/>
      <c r="C44" s="28"/>
      <c r="D44" s="101"/>
      <c r="E44"/>
      <c r="F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</row>
    <row r="45" spans="1:26" s="31" customFormat="1">
      <c r="A45" s="8"/>
      <c r="B45" s="92"/>
      <c r="C45" s="28"/>
      <c r="D45" s="101"/>
      <c r="E45"/>
      <c r="F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31" customFormat="1">
      <c r="A46" s="8"/>
      <c r="B46" s="92"/>
      <c r="C46" s="28"/>
      <c r="D46" s="101"/>
      <c r="E46"/>
      <c r="F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40" customFormat="1">
      <c r="A47" s="8"/>
      <c r="B47" s="92"/>
      <c r="C47" s="28"/>
      <c r="D47" s="101"/>
      <c r="E47"/>
      <c r="F47"/>
      <c r="G47" s="31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40" customFormat="1">
      <c r="A48" s="8"/>
      <c r="B48" s="92"/>
      <c r="C48" s="28"/>
      <c r="D48" s="101"/>
      <c r="E48"/>
      <c r="F48"/>
      <c r="G48" s="31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40" customFormat="1">
      <c r="A49" s="8"/>
      <c r="B49" s="92"/>
      <c r="C49" s="28"/>
      <c r="D49" s="101"/>
      <c r="E49"/>
      <c r="F49"/>
      <c r="G49" s="31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40" customFormat="1">
      <c r="A50" s="8"/>
      <c r="B50" s="92"/>
      <c r="C50" s="28"/>
      <c r="D50" s="101"/>
      <c r="E50"/>
      <c r="F50"/>
      <c r="G50" s="31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40" customFormat="1">
      <c r="A51" s="8"/>
      <c r="B51" s="92"/>
      <c r="C51" s="28"/>
      <c r="D51" s="101"/>
      <c r="E51"/>
      <c r="F51"/>
      <c r="G51" s="3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40" customFormat="1">
      <c r="A52" s="8"/>
      <c r="B52" s="92"/>
      <c r="C52" s="28"/>
      <c r="D52" s="101"/>
      <c r="E52"/>
      <c r="F52"/>
      <c r="G52" s="31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40" customFormat="1">
      <c r="A53" s="8"/>
      <c r="B53" s="92"/>
      <c r="C53" s="28"/>
      <c r="D53" s="101"/>
      <c r="E53"/>
      <c r="F53"/>
      <c r="G53" s="31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40" customFormat="1">
      <c r="A54" s="8"/>
      <c r="B54" s="92"/>
      <c r="C54" s="28"/>
      <c r="D54" s="101"/>
      <c r="E54"/>
      <c r="F54"/>
      <c r="G54" s="31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40" customFormat="1">
      <c r="A55" s="8"/>
      <c r="B55" s="92"/>
      <c r="C55" s="28"/>
      <c r="D55" s="101"/>
      <c r="E55"/>
      <c r="F55"/>
      <c r="G55" s="31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40" customFormat="1">
      <c r="A56" s="8"/>
      <c r="B56" s="92"/>
      <c r="C56" s="28"/>
      <c r="D56" s="101"/>
      <c r="E56"/>
      <c r="F56"/>
      <c r="G56" s="31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40" customFormat="1">
      <c r="A57" s="8"/>
      <c r="B57" s="92"/>
      <c r="C57" s="28"/>
      <c r="D57" s="101"/>
      <c r="E57"/>
      <c r="F57"/>
      <c r="G57" s="31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40" customFormat="1">
      <c r="A58" s="8"/>
      <c r="B58" s="92"/>
      <c r="C58" s="28"/>
      <c r="D58" s="101"/>
      <c r="E58"/>
      <c r="F58"/>
      <c r="G58" s="31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40" customFormat="1">
      <c r="A59" s="8"/>
      <c r="B59" s="92"/>
      <c r="C59" s="28"/>
      <c r="D59" s="101"/>
      <c r="E59"/>
      <c r="F59"/>
      <c r="G59" s="31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40" customFormat="1">
      <c r="A60" s="8"/>
      <c r="B60" s="92"/>
      <c r="C60" s="28"/>
      <c r="D60" s="101"/>
      <c r="E60"/>
      <c r="F60"/>
      <c r="G60" s="31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40" customFormat="1">
      <c r="A61" s="8"/>
      <c r="B61" s="92"/>
      <c r="C61" s="28"/>
      <c r="D61" s="101"/>
      <c r="E61"/>
      <c r="F61"/>
      <c r="G61" s="3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40" customFormat="1">
      <c r="A62" s="8"/>
      <c r="B62" s="92"/>
      <c r="C62" s="28"/>
      <c r="D62" s="101"/>
      <c r="E62"/>
      <c r="F62"/>
      <c r="G62" s="31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40" customFormat="1">
      <c r="A63" s="8"/>
      <c r="B63" s="92"/>
      <c r="C63" s="28"/>
      <c r="D63" s="101"/>
      <c r="E63"/>
      <c r="F63"/>
      <c r="G63" s="31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40" customFormat="1">
      <c r="A64" s="8"/>
      <c r="B64" s="92"/>
      <c r="C64" s="28"/>
      <c r="D64" s="101"/>
      <c r="E64"/>
      <c r="F64"/>
      <c r="G64" s="31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40" customFormat="1">
      <c r="A65" s="8"/>
      <c r="B65" s="92"/>
      <c r="C65" s="28"/>
      <c r="D65" s="101"/>
      <c r="E65"/>
      <c r="F65"/>
      <c r="G65" s="31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40" customFormat="1">
      <c r="A66" s="8"/>
      <c r="B66" s="92"/>
      <c r="C66" s="28"/>
      <c r="D66" s="101"/>
      <c r="E66"/>
      <c r="F66"/>
      <c r="G66" s="31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40" customFormat="1">
      <c r="A67" s="8"/>
      <c r="B67" s="92"/>
      <c r="C67" s="28"/>
      <c r="D67" s="101"/>
      <c r="E67"/>
      <c r="F67"/>
      <c r="G67" s="31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40" customFormat="1">
      <c r="A68" s="8"/>
      <c r="B68" s="92"/>
      <c r="C68" s="28"/>
      <c r="D68" s="101"/>
      <c r="E68"/>
      <c r="F68"/>
      <c r="G68" s="31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40" customFormat="1">
      <c r="A69" s="8"/>
      <c r="B69" s="92"/>
      <c r="C69" s="28"/>
      <c r="D69" s="101"/>
      <c r="E69"/>
      <c r="F69"/>
      <c r="G69" s="31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40" customFormat="1">
      <c r="A70" s="8"/>
      <c r="B70" s="92"/>
      <c r="C70" s="28"/>
      <c r="D70" s="101"/>
      <c r="E70"/>
      <c r="F70"/>
      <c r="G70" s="31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40" customFormat="1">
      <c r="A71" s="8"/>
      <c r="B71" s="92"/>
      <c r="C71" s="28"/>
      <c r="D71" s="101"/>
      <c r="E71"/>
      <c r="F71"/>
      <c r="G71" s="3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40" customFormat="1">
      <c r="A72" s="8"/>
      <c r="B72" s="92"/>
      <c r="C72" s="28"/>
      <c r="D72" s="101"/>
      <c r="E72"/>
      <c r="F72"/>
      <c r="G72" s="31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40" customFormat="1">
      <c r="A73" s="8"/>
      <c r="B73" s="92"/>
      <c r="C73" s="28"/>
      <c r="D73" s="101"/>
      <c r="E73"/>
      <c r="F73"/>
      <c r="G73" s="31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40" customFormat="1">
      <c r="A74" s="8"/>
      <c r="B74" s="92"/>
      <c r="C74" s="28"/>
      <c r="D74" s="101"/>
      <c r="E74"/>
      <c r="F74"/>
      <c r="G74" s="31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40" customFormat="1">
      <c r="A75" s="8"/>
      <c r="B75" s="92"/>
      <c r="C75" s="28"/>
      <c r="D75" s="101"/>
      <c r="E75"/>
      <c r="F75"/>
      <c r="G75" s="31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40" customFormat="1">
      <c r="A76" s="8"/>
      <c r="B76" s="92"/>
      <c r="C76" s="28"/>
      <c r="D76" s="101"/>
      <c r="E76"/>
      <c r="F76"/>
      <c r="G76" s="31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40" customFormat="1">
      <c r="A77" s="8"/>
      <c r="B77" s="92"/>
      <c r="C77" s="28"/>
      <c r="D77" s="101"/>
      <c r="E77"/>
      <c r="F77"/>
      <c r="G77" s="31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40" customFormat="1">
      <c r="A78" s="8"/>
      <c r="B78" s="92"/>
      <c r="C78" s="28"/>
      <c r="D78" s="101"/>
      <c r="E78"/>
      <c r="F78"/>
      <c r="G78" s="31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40" customFormat="1">
      <c r="A79" s="8"/>
      <c r="B79" s="92"/>
      <c r="C79" s="28"/>
      <c r="D79" s="101"/>
      <c r="E79"/>
      <c r="F79"/>
      <c r="G79" s="31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40" customFormat="1">
      <c r="A80" s="8"/>
      <c r="B80" s="92"/>
      <c r="C80" s="28"/>
      <c r="D80" s="101"/>
      <c r="E80"/>
      <c r="F80"/>
      <c r="G80" s="31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40" customFormat="1">
      <c r="A81" s="8"/>
      <c r="B81" s="92"/>
      <c r="C81" s="28"/>
      <c r="D81" s="101"/>
      <c r="E81"/>
      <c r="F81"/>
      <c r="G81" s="3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40" customFormat="1">
      <c r="A82" s="8"/>
      <c r="B82" s="92"/>
      <c r="C82" s="28"/>
      <c r="D82" s="101"/>
      <c r="E82"/>
      <c r="F82"/>
      <c r="G82" s="31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40" customFormat="1">
      <c r="A83" s="8"/>
      <c r="B83" s="92"/>
      <c r="C83" s="28"/>
      <c r="D83" s="101"/>
      <c r="E83"/>
      <c r="F83"/>
      <c r="G83" s="31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40" customFormat="1">
      <c r="A84" s="8"/>
      <c r="B84" s="92"/>
      <c r="C84" s="28"/>
      <c r="D84" s="101"/>
      <c r="E84"/>
      <c r="F84"/>
      <c r="G84" s="31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40" customFormat="1">
      <c r="A85" s="8"/>
      <c r="B85" s="92"/>
      <c r="C85" s="28"/>
      <c r="D85" s="101"/>
      <c r="E85"/>
      <c r="F85"/>
      <c r="G85" s="31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40" customFormat="1">
      <c r="A86" s="8"/>
      <c r="B86" s="92"/>
      <c r="C86" s="28"/>
      <c r="D86" s="101"/>
      <c r="E86"/>
      <c r="F86"/>
      <c r="G86" s="31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40" customFormat="1">
      <c r="A87" s="8"/>
      <c r="B87" s="92"/>
      <c r="C87" s="28"/>
      <c r="D87" s="101"/>
      <c r="E87"/>
      <c r="F87"/>
      <c r="G87" s="31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40" customFormat="1">
      <c r="A88" s="8"/>
      <c r="B88" s="92"/>
      <c r="C88" s="28"/>
      <c r="D88" s="101"/>
      <c r="E88"/>
      <c r="F88"/>
      <c r="G88" s="31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40" customFormat="1">
      <c r="A89" s="8"/>
      <c r="B89" s="92"/>
      <c r="C89" s="28"/>
      <c r="D89" s="101"/>
      <c r="E89"/>
      <c r="F89"/>
      <c r="G89" s="31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40" customFormat="1">
      <c r="A90" s="8"/>
      <c r="B90" s="92"/>
      <c r="C90" s="28"/>
      <c r="D90" s="101"/>
      <c r="E90"/>
      <c r="F90"/>
      <c r="G90" s="31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40" customFormat="1">
      <c r="A91" s="8"/>
      <c r="B91" s="92"/>
      <c r="C91" s="28"/>
      <c r="D91" s="101"/>
      <c r="E91"/>
      <c r="F91"/>
      <c r="G91" s="3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40" customFormat="1">
      <c r="A92" s="8"/>
      <c r="B92" s="92"/>
      <c r="C92" s="28"/>
      <c r="D92" s="101"/>
      <c r="E92"/>
      <c r="F92"/>
      <c r="G92" s="31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40" customFormat="1">
      <c r="A93" s="8"/>
      <c r="B93" s="92"/>
      <c r="C93" s="28"/>
      <c r="D93" s="101"/>
      <c r="E93"/>
      <c r="F93"/>
      <c r="G93" s="31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40" customFormat="1">
      <c r="A94" s="8"/>
      <c r="B94" s="92"/>
      <c r="C94" s="28"/>
      <c r="D94" s="101"/>
      <c r="E94"/>
      <c r="F94"/>
      <c r="G94" s="31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40" customFormat="1">
      <c r="A95" s="8"/>
      <c r="B95" s="92"/>
      <c r="C95" s="28"/>
      <c r="D95" s="101"/>
      <c r="E95"/>
      <c r="F95"/>
      <c r="G95" s="31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40" customFormat="1">
      <c r="A96" s="8"/>
      <c r="B96" s="92"/>
      <c r="C96" s="28"/>
      <c r="D96" s="101"/>
      <c r="E96"/>
      <c r="F96"/>
      <c r="G96" s="31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40" customFormat="1">
      <c r="A97" s="8"/>
      <c r="B97" s="92"/>
      <c r="C97" s="28"/>
      <c r="D97" s="101"/>
      <c r="E97"/>
      <c r="F97"/>
      <c r="G97" s="31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40" customFormat="1">
      <c r="A98" s="8"/>
      <c r="B98" s="92"/>
      <c r="C98" s="28"/>
      <c r="D98" s="101"/>
      <c r="E98"/>
      <c r="F98"/>
      <c r="G98" s="31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40" customFormat="1">
      <c r="A99" s="8"/>
      <c r="B99" s="92"/>
      <c r="C99" s="28"/>
      <c r="D99" s="101"/>
      <c r="E99"/>
      <c r="F99"/>
      <c r="G99" s="31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40" customFormat="1">
      <c r="A100" s="8"/>
      <c r="B100" s="92"/>
      <c r="C100" s="28"/>
      <c r="D100" s="101"/>
      <c r="E100"/>
      <c r="F100"/>
      <c r="G100" s="31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40" customFormat="1">
      <c r="A101" s="8"/>
      <c r="B101" s="92"/>
      <c r="C101" s="28"/>
      <c r="D101" s="101"/>
      <c r="E101"/>
      <c r="F101"/>
      <c r="G101" s="3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40" customFormat="1">
      <c r="A102" s="8"/>
      <c r="B102" s="92"/>
      <c r="C102" s="28"/>
      <c r="D102" s="101"/>
      <c r="E102"/>
      <c r="F102"/>
      <c r="G102" s="31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40" customFormat="1">
      <c r="A103" s="8"/>
      <c r="B103" s="92"/>
      <c r="C103" s="28"/>
      <c r="D103" s="101"/>
      <c r="E103"/>
      <c r="F103"/>
      <c r="G103" s="31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40" customFormat="1">
      <c r="A104" s="8"/>
      <c r="B104" s="92"/>
      <c r="C104" s="28"/>
      <c r="D104" s="101"/>
      <c r="E104"/>
      <c r="F104"/>
      <c r="G104" s="31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40" customFormat="1">
      <c r="A105" s="8"/>
      <c r="B105" s="92"/>
      <c r="C105" s="28"/>
      <c r="D105" s="101"/>
      <c r="E105"/>
      <c r="F105"/>
      <c r="G105" s="31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40" customFormat="1">
      <c r="A106" s="8"/>
      <c r="B106" s="92"/>
      <c r="C106" s="28"/>
      <c r="D106" s="101"/>
      <c r="E106"/>
      <c r="F106"/>
      <c r="G106" s="31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40" customFormat="1">
      <c r="A107" s="8"/>
      <c r="B107" s="92"/>
      <c r="C107" s="28"/>
      <c r="D107" s="101"/>
      <c r="E107"/>
      <c r="F107"/>
      <c r="G107" s="31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40" customFormat="1">
      <c r="A108" s="8"/>
      <c r="B108" s="92"/>
      <c r="C108" s="28"/>
      <c r="D108" s="101"/>
      <c r="E108"/>
      <c r="F108"/>
      <c r="G108" s="31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40" customFormat="1">
      <c r="A109" s="8"/>
      <c r="B109" s="92"/>
      <c r="C109" s="28"/>
      <c r="D109" s="101"/>
      <c r="E109"/>
      <c r="F109"/>
      <c r="G109" s="31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40" customFormat="1">
      <c r="A110" s="8"/>
      <c r="B110" s="92"/>
      <c r="C110" s="28"/>
      <c r="D110" s="101"/>
      <c r="E110"/>
      <c r="F110"/>
      <c r="G110" s="31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40" customFormat="1">
      <c r="A111" s="8"/>
      <c r="B111" s="92"/>
      <c r="C111" s="28"/>
      <c r="D111" s="101"/>
      <c r="E111"/>
      <c r="F111"/>
      <c r="G111" s="3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40" customFormat="1">
      <c r="A112" s="8"/>
      <c r="B112" s="92"/>
      <c r="C112" s="28"/>
      <c r="D112" s="101"/>
      <c r="E112"/>
      <c r="F112"/>
      <c r="G112" s="31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40" customFormat="1">
      <c r="A113" s="8"/>
      <c r="B113" s="92"/>
      <c r="C113" s="28"/>
      <c r="D113" s="101"/>
      <c r="E113"/>
      <c r="F113"/>
      <c r="G113" s="31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40" customFormat="1">
      <c r="A114" s="8"/>
      <c r="B114" s="92"/>
      <c r="C114" s="28"/>
      <c r="D114" s="101"/>
      <c r="E114"/>
      <c r="F114"/>
      <c r="G114" s="31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40" customFormat="1">
      <c r="A115" s="8"/>
      <c r="B115" s="92"/>
      <c r="C115" s="28"/>
      <c r="D115" s="101"/>
      <c r="E115"/>
      <c r="F115"/>
      <c r="G115" s="31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40" customFormat="1">
      <c r="A116" s="8"/>
      <c r="B116" s="92"/>
      <c r="C116" s="28"/>
      <c r="D116" s="101"/>
      <c r="E116"/>
      <c r="F116"/>
      <c r="G116" s="31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40" customFormat="1">
      <c r="A117" s="8"/>
      <c r="B117" s="92"/>
      <c r="C117" s="28"/>
      <c r="D117" s="101"/>
      <c r="E117"/>
      <c r="F117"/>
      <c r="G117" s="31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40" customFormat="1">
      <c r="A118" s="8"/>
      <c r="B118" s="92"/>
      <c r="C118" s="28"/>
      <c r="D118" s="101"/>
      <c r="E118"/>
      <c r="F118"/>
      <c r="G118" s="31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40" customFormat="1">
      <c r="A119" s="8"/>
      <c r="B119" s="92"/>
      <c r="C119" s="28"/>
      <c r="D119" s="101"/>
      <c r="E119"/>
      <c r="F119"/>
      <c r="G119" s="31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40" customFormat="1">
      <c r="A120" s="8"/>
      <c r="B120" s="92"/>
      <c r="C120" s="28"/>
      <c r="D120" s="101"/>
      <c r="E120"/>
      <c r="F120"/>
      <c r="G120" s="31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40" customFormat="1">
      <c r="A121" s="8"/>
      <c r="B121" s="92"/>
      <c r="C121" s="28"/>
      <c r="D121" s="101"/>
      <c r="E121"/>
      <c r="F121"/>
      <c r="G121" s="3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40" customFormat="1">
      <c r="A122" s="8"/>
      <c r="B122" s="92"/>
      <c r="C122" s="28"/>
      <c r="D122" s="101"/>
      <c r="E122"/>
      <c r="F122"/>
      <c r="G122" s="31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40" customFormat="1">
      <c r="A123" s="8"/>
      <c r="B123" s="92"/>
      <c r="C123" s="28"/>
      <c r="D123" s="101"/>
      <c r="E123"/>
      <c r="F123"/>
      <c r="G123" s="31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40" customFormat="1">
      <c r="A124" s="8"/>
      <c r="B124" s="92"/>
      <c r="C124" s="28"/>
      <c r="D124" s="101"/>
      <c r="E124"/>
      <c r="F124"/>
      <c r="G124" s="31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40" customFormat="1">
      <c r="A125" s="8"/>
      <c r="B125" s="92"/>
      <c r="C125" s="28"/>
      <c r="D125" s="101"/>
      <c r="E125"/>
      <c r="F125"/>
      <c r="G125" s="31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40" customFormat="1">
      <c r="A126" s="8"/>
      <c r="B126" s="92"/>
      <c r="C126" s="28"/>
      <c r="D126" s="101"/>
      <c r="E126"/>
      <c r="F126"/>
      <c r="G126" s="31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40" customFormat="1">
      <c r="A127" s="8"/>
      <c r="B127" s="92"/>
      <c r="C127" s="28"/>
      <c r="D127" s="101"/>
      <c r="E127"/>
      <c r="F127"/>
      <c r="G127" s="31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40" customFormat="1">
      <c r="A128" s="8"/>
      <c r="B128" s="92"/>
      <c r="C128" s="28"/>
      <c r="D128" s="101"/>
      <c r="E128"/>
      <c r="F128"/>
      <c r="G128" s="31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40" customFormat="1">
      <c r="A129" s="8"/>
      <c r="B129" s="92"/>
      <c r="C129" s="28"/>
      <c r="D129" s="101"/>
      <c r="E129"/>
      <c r="F129"/>
      <c r="G129" s="31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40" customFormat="1">
      <c r="A130" s="8"/>
      <c r="B130" s="92"/>
      <c r="C130" s="28"/>
      <c r="D130" s="101"/>
      <c r="E130"/>
      <c r="F130"/>
      <c r="G130" s="31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40" customFormat="1">
      <c r="A131" s="8"/>
      <c r="B131" s="92"/>
      <c r="C131" s="28"/>
      <c r="D131" s="101"/>
      <c r="E131"/>
      <c r="F131"/>
      <c r="G131" s="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40" customFormat="1">
      <c r="A132" s="8"/>
      <c r="B132" s="92"/>
      <c r="C132" s="28"/>
      <c r="D132" s="101"/>
      <c r="E132"/>
      <c r="F132"/>
      <c r="G132" s="31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40" customFormat="1">
      <c r="A133" s="8"/>
      <c r="B133" s="92"/>
      <c r="C133" s="28"/>
      <c r="D133" s="101"/>
      <c r="E133"/>
      <c r="F133"/>
      <c r="G133" s="31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40" customFormat="1">
      <c r="A134" s="8"/>
      <c r="B134" s="92"/>
      <c r="C134" s="28"/>
      <c r="D134" s="101"/>
      <c r="E134"/>
      <c r="F134"/>
      <c r="G134" s="31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40" customFormat="1">
      <c r="A135" s="8"/>
      <c r="B135" s="92"/>
      <c r="C135" s="28"/>
      <c r="D135" s="101"/>
      <c r="E135"/>
      <c r="F135"/>
      <c r="G135" s="31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40" customFormat="1">
      <c r="A136" s="8"/>
      <c r="B136" s="92"/>
      <c r="C136" s="28"/>
      <c r="D136" s="101"/>
      <c r="E136"/>
      <c r="F136"/>
      <c r="G136" s="31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40" customFormat="1">
      <c r="A137" s="8"/>
      <c r="B137" s="92"/>
      <c r="C137" s="28"/>
      <c r="D137" s="101"/>
      <c r="E137"/>
      <c r="F137"/>
      <c r="G137" s="31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40" customFormat="1">
      <c r="A138" s="8"/>
      <c r="B138" s="92"/>
      <c r="C138" s="28"/>
      <c r="D138" s="101"/>
      <c r="E138"/>
      <c r="F138"/>
      <c r="G138" s="31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40" customFormat="1">
      <c r="A139" s="8"/>
      <c r="B139" s="92"/>
      <c r="C139" s="28"/>
      <c r="D139" s="101"/>
      <c r="E139"/>
      <c r="F139"/>
      <c r="G139" s="31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40" customFormat="1">
      <c r="A140" s="8"/>
      <c r="B140" s="92"/>
      <c r="C140" s="28"/>
      <c r="D140" s="101"/>
      <c r="E140"/>
      <c r="F140"/>
      <c r="G140" s="31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40" customFormat="1">
      <c r="A141" s="8"/>
      <c r="B141" s="92"/>
      <c r="C141" s="28"/>
      <c r="D141" s="101"/>
      <c r="E141"/>
      <c r="F141"/>
      <c r="G141" s="3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40" customFormat="1">
      <c r="A142" s="8"/>
      <c r="B142" s="92"/>
      <c r="C142" s="28"/>
      <c r="D142" s="101"/>
      <c r="E142"/>
      <c r="F142"/>
      <c r="G142" s="31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40" customFormat="1">
      <c r="A143" s="8"/>
      <c r="B143" s="92"/>
      <c r="C143" s="28"/>
      <c r="D143" s="101"/>
      <c r="E143"/>
      <c r="F143"/>
      <c r="G143" s="31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40" customFormat="1">
      <c r="A144" s="8"/>
      <c r="B144" s="92"/>
      <c r="C144" s="28"/>
      <c r="D144" s="101"/>
      <c r="E144"/>
      <c r="F144"/>
      <c r="G144" s="31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40" customFormat="1">
      <c r="A145" s="8"/>
      <c r="B145" s="92"/>
      <c r="C145" s="28"/>
      <c r="D145" s="101"/>
      <c r="E145"/>
      <c r="F145"/>
      <c r="G145" s="31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40" customFormat="1">
      <c r="A146" s="8"/>
      <c r="B146" s="92"/>
      <c r="C146" s="28"/>
      <c r="D146" s="101"/>
      <c r="E146"/>
      <c r="F146"/>
      <c r="G146" s="31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40" customFormat="1">
      <c r="A147" s="8"/>
      <c r="B147" s="92"/>
      <c r="C147" s="28"/>
      <c r="D147" s="101"/>
      <c r="E147"/>
      <c r="F147"/>
      <c r="G147" s="31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40" customFormat="1">
      <c r="A148" s="8"/>
      <c r="B148" s="92"/>
      <c r="C148" s="28"/>
      <c r="D148" s="101"/>
      <c r="E148"/>
      <c r="F148"/>
      <c r="G148" s="31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40" customFormat="1">
      <c r="A149" s="8"/>
      <c r="B149" s="92"/>
      <c r="C149" s="28"/>
      <c r="D149" s="101"/>
      <c r="E149"/>
      <c r="F149"/>
      <c r="G149" s="31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40" customFormat="1">
      <c r="A150" s="8"/>
      <c r="B150" s="92"/>
      <c r="C150" s="28"/>
      <c r="D150" s="101"/>
      <c r="E150"/>
      <c r="F150"/>
      <c r="G150" s="31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40" customFormat="1">
      <c r="A151" s="8"/>
      <c r="B151" s="92"/>
      <c r="C151" s="28"/>
      <c r="D151" s="101"/>
      <c r="E151"/>
      <c r="F151"/>
      <c r="G151" s="3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40" customFormat="1">
      <c r="A152" s="8"/>
      <c r="B152" s="92"/>
      <c r="C152" s="28"/>
      <c r="D152" s="101"/>
      <c r="E152"/>
      <c r="F152"/>
      <c r="G152" s="31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40" customFormat="1">
      <c r="A153" s="8"/>
      <c r="B153" s="92"/>
      <c r="C153" s="28"/>
      <c r="D153" s="101"/>
      <c r="E153"/>
      <c r="F153"/>
      <c r="G153" s="31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40" customFormat="1">
      <c r="A154" s="8"/>
      <c r="B154" s="92"/>
      <c r="C154" s="28"/>
      <c r="D154" s="101"/>
      <c r="E154"/>
      <c r="F154"/>
      <c r="G154" s="31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40" customFormat="1">
      <c r="A155" s="8"/>
      <c r="B155" s="92"/>
      <c r="C155" s="28"/>
      <c r="D155" s="101"/>
      <c r="E155"/>
      <c r="F155"/>
      <c r="G155" s="31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40" customFormat="1">
      <c r="A156" s="8"/>
      <c r="B156" s="92"/>
      <c r="C156" s="28"/>
      <c r="D156" s="101"/>
      <c r="E156"/>
      <c r="F156"/>
      <c r="G156" s="31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40" customFormat="1">
      <c r="A157" s="8"/>
      <c r="B157" s="92"/>
      <c r="C157" s="28"/>
      <c r="D157" s="101"/>
      <c r="E157"/>
      <c r="F157"/>
      <c r="G157" s="31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40" customFormat="1">
      <c r="A158" s="8"/>
      <c r="B158" s="92"/>
      <c r="C158" s="28"/>
      <c r="D158" s="101"/>
      <c r="E158"/>
      <c r="F158"/>
      <c r="G158" s="31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40" customFormat="1">
      <c r="A159" s="8"/>
      <c r="B159" s="92"/>
      <c r="C159" s="28"/>
      <c r="D159" s="101"/>
      <c r="E159"/>
      <c r="F159"/>
      <c r="G159" s="31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40" customFormat="1">
      <c r="A160" s="8"/>
      <c r="B160" s="92"/>
      <c r="C160" s="28"/>
      <c r="D160" s="101"/>
      <c r="E160"/>
      <c r="F160"/>
      <c r="G160" s="31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40" customFormat="1">
      <c r="A161" s="8"/>
      <c r="B161" s="92"/>
      <c r="C161" s="28"/>
      <c r="D161" s="101"/>
      <c r="E161"/>
      <c r="F161"/>
      <c r="G161" s="3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40" customFormat="1">
      <c r="A162" s="8"/>
      <c r="B162" s="92"/>
      <c r="C162" s="28"/>
      <c r="D162" s="101"/>
      <c r="E162"/>
      <c r="F162"/>
      <c r="G162" s="31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40" customFormat="1">
      <c r="A163" s="8"/>
      <c r="B163" s="92"/>
      <c r="C163" s="28"/>
      <c r="D163" s="101"/>
      <c r="E163"/>
      <c r="F163"/>
      <c r="G163" s="31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40" customFormat="1">
      <c r="A164" s="8"/>
      <c r="B164" s="92"/>
      <c r="C164" s="28"/>
      <c r="D164" s="101"/>
      <c r="E164"/>
      <c r="F164"/>
      <c r="G164" s="31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40" customFormat="1">
      <c r="A165" s="8"/>
      <c r="B165" s="92"/>
      <c r="C165" s="28"/>
      <c r="D165" s="101"/>
      <c r="E165"/>
      <c r="F165"/>
      <c r="G165" s="31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40" customFormat="1">
      <c r="A166" s="8"/>
      <c r="B166" s="92"/>
      <c r="C166" s="28"/>
      <c r="D166" s="101"/>
      <c r="E166"/>
      <c r="F166"/>
      <c r="G166" s="31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40" customFormat="1">
      <c r="A167" s="8"/>
      <c r="B167" s="92"/>
      <c r="C167" s="28"/>
      <c r="D167" s="101"/>
      <c r="E167"/>
      <c r="F167"/>
      <c r="G167" s="31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40" customFormat="1">
      <c r="A168" s="8"/>
      <c r="B168" s="92"/>
      <c r="C168" s="28"/>
      <c r="D168" s="101"/>
      <c r="E168"/>
      <c r="F168"/>
      <c r="G168" s="31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40" customFormat="1">
      <c r="A169" s="8"/>
      <c r="B169" s="92"/>
      <c r="C169" s="28"/>
      <c r="D169" s="101"/>
      <c r="E169"/>
      <c r="F169"/>
      <c r="G169" s="31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40" customFormat="1">
      <c r="A170" s="8"/>
      <c r="B170" s="92"/>
      <c r="C170" s="28"/>
      <c r="D170" s="101"/>
      <c r="E170"/>
      <c r="F170"/>
      <c r="G170" s="31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40" customFormat="1">
      <c r="A171" s="8"/>
      <c r="B171" s="92"/>
      <c r="C171" s="28"/>
      <c r="D171" s="101"/>
      <c r="E171"/>
      <c r="F171"/>
      <c r="G171" s="3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40" customFormat="1">
      <c r="A172" s="8"/>
      <c r="B172" s="92"/>
      <c r="C172" s="28"/>
      <c r="D172" s="101"/>
      <c r="E172"/>
      <c r="F172"/>
      <c r="G172" s="31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40" customFormat="1">
      <c r="A173" s="8"/>
      <c r="B173" s="92"/>
      <c r="C173" s="28"/>
      <c r="D173" s="101"/>
      <c r="E173"/>
      <c r="F173"/>
      <c r="G173" s="31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40" customFormat="1">
      <c r="A174" s="8"/>
      <c r="B174" s="92"/>
      <c r="C174" s="28"/>
      <c r="D174" s="101"/>
      <c r="E174"/>
      <c r="F174"/>
      <c r="G174" s="31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40" customFormat="1">
      <c r="A175" s="8"/>
      <c r="B175" s="92"/>
      <c r="C175" s="28"/>
      <c r="D175" s="101"/>
      <c r="E175"/>
      <c r="F175"/>
      <c r="G175" s="31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40" customFormat="1">
      <c r="A176" s="8"/>
      <c r="B176" s="92"/>
      <c r="C176" s="28"/>
      <c r="D176" s="101"/>
      <c r="E176"/>
      <c r="F176"/>
      <c r="G176" s="31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40" customFormat="1">
      <c r="A177" s="8"/>
      <c r="B177" s="92"/>
      <c r="C177" s="28"/>
      <c r="D177" s="101"/>
      <c r="E177"/>
      <c r="F177"/>
      <c r="G177" s="31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40" customFormat="1">
      <c r="A178" s="8"/>
      <c r="B178" s="92"/>
      <c r="C178" s="28"/>
      <c r="D178" s="101"/>
      <c r="E178"/>
      <c r="F178"/>
      <c r="G178" s="31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40" customFormat="1">
      <c r="A179" s="8"/>
      <c r="B179" s="92"/>
      <c r="C179" s="28"/>
      <c r="D179" s="101"/>
      <c r="E179"/>
      <c r="F179"/>
      <c r="G179" s="31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40" customFormat="1">
      <c r="A180" s="8"/>
      <c r="B180" s="92"/>
      <c r="C180" s="28"/>
      <c r="D180" s="101"/>
      <c r="E180"/>
      <c r="F180"/>
      <c r="G180" s="31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40" customFormat="1">
      <c r="A181" s="8"/>
      <c r="B181" s="92"/>
      <c r="C181" s="28"/>
      <c r="D181" s="101"/>
      <c r="E181"/>
      <c r="F181"/>
      <c r="G181" s="3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40" customFormat="1">
      <c r="A182" s="8"/>
      <c r="B182" s="92"/>
      <c r="C182" s="28"/>
      <c r="D182" s="101"/>
      <c r="E182"/>
      <c r="F182"/>
      <c r="G182" s="31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40" customFormat="1">
      <c r="A183" s="8"/>
      <c r="B183" s="92"/>
      <c r="C183" s="28"/>
      <c r="D183" s="101"/>
      <c r="E183"/>
      <c r="F183"/>
      <c r="G183" s="31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40" customFormat="1">
      <c r="A184" s="8"/>
      <c r="B184" s="92"/>
      <c r="C184" s="28"/>
      <c r="D184" s="101"/>
      <c r="E184"/>
      <c r="F184"/>
      <c r="G184" s="31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40" customFormat="1">
      <c r="A185" s="8"/>
      <c r="B185" s="92"/>
      <c r="C185" s="28"/>
      <c r="D185" s="101"/>
      <c r="E185"/>
      <c r="F185"/>
      <c r="G185" s="31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40" customFormat="1">
      <c r="A186" s="8"/>
      <c r="B186" s="92"/>
      <c r="C186" s="28"/>
      <c r="D186" s="101"/>
      <c r="E186"/>
      <c r="F186"/>
      <c r="G186" s="31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40" customFormat="1">
      <c r="A187" s="8"/>
      <c r="B187" s="92"/>
      <c r="C187" s="28"/>
      <c r="D187" s="101"/>
      <c r="E187"/>
      <c r="F187"/>
      <c r="G187" s="31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40" customFormat="1">
      <c r="A188" s="8"/>
      <c r="B188" s="92"/>
      <c r="C188" s="28"/>
      <c r="D188" s="101"/>
      <c r="E188"/>
      <c r="F188"/>
      <c r="G188" s="31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40" customFormat="1">
      <c r="A189" s="8"/>
      <c r="B189" s="92"/>
      <c r="C189" s="28"/>
      <c r="D189" s="101"/>
      <c r="E189"/>
      <c r="F189"/>
      <c r="G189" s="31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40" customFormat="1">
      <c r="A190" s="8"/>
      <c r="B190" s="92"/>
      <c r="C190" s="28"/>
      <c r="D190" s="101"/>
      <c r="E190"/>
      <c r="F190"/>
      <c r="G190" s="31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40" customFormat="1">
      <c r="A191" s="8"/>
      <c r="B191" s="92"/>
      <c r="C191" s="28"/>
      <c r="D191" s="101"/>
      <c r="E191"/>
      <c r="F191"/>
      <c r="G191" s="3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40" customFormat="1">
      <c r="A192" s="8"/>
      <c r="B192" s="92"/>
      <c r="C192" s="28"/>
      <c r="D192" s="101"/>
      <c r="E192"/>
      <c r="F192"/>
      <c r="G192" s="31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40" customFormat="1">
      <c r="A193" s="8"/>
      <c r="B193" s="92"/>
      <c r="C193" s="28"/>
      <c r="D193" s="101"/>
      <c r="E193"/>
      <c r="F193"/>
      <c r="G193" s="31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40" customFormat="1">
      <c r="A194" s="8"/>
      <c r="B194" s="92"/>
      <c r="C194" s="28"/>
      <c r="D194" s="101"/>
      <c r="E194"/>
      <c r="F194"/>
      <c r="G194" s="31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40" customFormat="1">
      <c r="A195" s="8"/>
      <c r="B195" s="92"/>
      <c r="C195" s="28"/>
      <c r="D195" s="101"/>
      <c r="E195"/>
      <c r="F195"/>
      <c r="G195" s="31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40" customFormat="1">
      <c r="A196" s="8"/>
      <c r="B196" s="92"/>
      <c r="C196" s="28"/>
      <c r="D196" s="101"/>
      <c r="E196"/>
      <c r="F196"/>
      <c r="G196" s="31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40" customFormat="1">
      <c r="A197" s="8"/>
      <c r="B197" s="92"/>
      <c r="C197" s="28"/>
      <c r="D197" s="101"/>
      <c r="E197"/>
      <c r="F197"/>
      <c r="G197" s="31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40" customFormat="1">
      <c r="A198" s="8"/>
      <c r="B198" s="92"/>
      <c r="C198" s="28"/>
      <c r="D198" s="101"/>
      <c r="E198"/>
      <c r="F198"/>
      <c r="G198" s="31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40" customFormat="1">
      <c r="A199" s="8"/>
      <c r="B199" s="92"/>
      <c r="C199" s="28"/>
      <c r="D199" s="101"/>
      <c r="E199"/>
      <c r="F199"/>
      <c r="G199" s="31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40" customFormat="1">
      <c r="A200" s="8"/>
      <c r="B200" s="92"/>
      <c r="C200" s="28"/>
      <c r="D200" s="101"/>
      <c r="E200"/>
      <c r="F200"/>
      <c r="G200" s="31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40" customFormat="1">
      <c r="A201" s="8"/>
      <c r="B201" s="92"/>
      <c r="C201" s="28"/>
      <c r="D201" s="101"/>
      <c r="E201"/>
      <c r="F201"/>
      <c r="G201" s="3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40" customFormat="1">
      <c r="A202" s="8"/>
      <c r="B202" s="92"/>
      <c r="C202" s="28"/>
      <c r="D202" s="101"/>
      <c r="E202"/>
      <c r="F202"/>
      <c r="G202" s="31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40" customFormat="1">
      <c r="A203" s="8"/>
      <c r="B203" s="92"/>
      <c r="C203" s="28"/>
      <c r="D203" s="101"/>
      <c r="E203"/>
      <c r="F203"/>
      <c r="G203" s="31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40" customFormat="1">
      <c r="A204" s="8"/>
      <c r="B204" s="92"/>
      <c r="C204" s="28"/>
      <c r="D204" s="101"/>
      <c r="E204"/>
      <c r="F204"/>
      <c r="G204" s="31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40" customFormat="1">
      <c r="A205" s="8"/>
      <c r="B205" s="92"/>
      <c r="C205" s="28"/>
      <c r="D205" s="101"/>
      <c r="E205"/>
      <c r="F205"/>
      <c r="G205" s="31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40" customFormat="1">
      <c r="A206" s="8"/>
      <c r="B206" s="92"/>
      <c r="C206" s="28"/>
      <c r="D206" s="101"/>
      <c r="E206"/>
      <c r="F206"/>
      <c r="G206" s="31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40" customFormat="1">
      <c r="A207" s="8"/>
      <c r="B207" s="92"/>
      <c r="C207" s="28"/>
      <c r="D207" s="101"/>
      <c r="E207"/>
      <c r="F207"/>
      <c r="G207" s="31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40" customFormat="1">
      <c r="A208" s="8"/>
      <c r="B208" s="92"/>
      <c r="C208" s="28"/>
      <c r="D208" s="101"/>
      <c r="E208"/>
      <c r="F208"/>
      <c r="G208" s="31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40" customFormat="1">
      <c r="A209" s="8"/>
      <c r="B209" s="92"/>
      <c r="C209" s="28"/>
      <c r="D209" s="101"/>
      <c r="E209"/>
      <c r="F209"/>
      <c r="G209" s="31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40" customFormat="1">
      <c r="A210" s="8"/>
      <c r="B210" s="92"/>
      <c r="C210" s="28"/>
      <c r="D210" s="101"/>
      <c r="E210"/>
      <c r="F210"/>
      <c r="G210" s="31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40" customFormat="1">
      <c r="A211" s="8"/>
      <c r="B211" s="92"/>
      <c r="C211" s="28"/>
      <c r="D211" s="101"/>
      <c r="E211"/>
      <c r="F211"/>
      <c r="G211" s="3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40" customFormat="1">
      <c r="A212" s="8"/>
      <c r="B212" s="92"/>
      <c r="C212" s="28"/>
      <c r="D212" s="101"/>
      <c r="E212"/>
      <c r="F212"/>
      <c r="G212" s="31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</row>
    <row r="213" spans="1:26" s="40" customFormat="1">
      <c r="A213" s="8"/>
      <c r="B213" s="92"/>
      <c r="C213" s="28"/>
      <c r="D213" s="101"/>
      <c r="E213"/>
      <c r="F213"/>
      <c r="G213" s="31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</row>
    <row r="214" spans="1:26" s="40" customFormat="1">
      <c r="A214" s="8"/>
      <c r="B214" s="92"/>
      <c r="C214" s="28"/>
      <c r="D214" s="101"/>
      <c r="E214"/>
      <c r="F214"/>
      <c r="G214" s="31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</row>
    <row r="215" spans="1:26" s="40" customFormat="1">
      <c r="A215" s="8"/>
      <c r="B215" s="92"/>
      <c r="C215" s="28"/>
      <c r="D215" s="101"/>
      <c r="E215"/>
      <c r="F215"/>
      <c r="G215" s="31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</row>
    <row r="216" spans="1:26" s="40" customFormat="1">
      <c r="A216" s="8"/>
      <c r="B216" s="92"/>
      <c r="C216" s="28"/>
      <c r="D216" s="101"/>
      <c r="E216"/>
      <c r="F216"/>
      <c r="G216" s="31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</row>
    <row r="217" spans="1:26" s="40" customFormat="1">
      <c r="A217" s="8"/>
      <c r="B217" s="92"/>
      <c r="C217" s="28"/>
      <c r="D217" s="101"/>
      <c r="E217"/>
      <c r="F217"/>
      <c r="G217" s="31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</row>
    <row r="218" spans="1:26" s="40" customFormat="1">
      <c r="A218" s="8"/>
      <c r="B218" s="92"/>
      <c r="C218" s="28"/>
      <c r="D218" s="101"/>
      <c r="E218"/>
      <c r="F218"/>
      <c r="G218" s="31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</row>
    <row r="219" spans="1:26" s="40" customFormat="1">
      <c r="A219" s="8"/>
      <c r="B219" s="92"/>
      <c r="C219" s="28"/>
      <c r="D219" s="101"/>
      <c r="E219"/>
      <c r="F219"/>
      <c r="G219" s="31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</row>
    <row r="220" spans="1:26" s="40" customFormat="1">
      <c r="A220" s="8"/>
      <c r="B220" s="92"/>
      <c r="C220" s="28"/>
      <c r="D220" s="101"/>
      <c r="E220"/>
      <c r="F220"/>
      <c r="G220" s="31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</row>
    <row r="221" spans="1:26" s="40" customFormat="1">
      <c r="A221" s="8"/>
      <c r="B221" s="92"/>
      <c r="C221" s="28"/>
      <c r="D221" s="101"/>
      <c r="E221"/>
      <c r="F221"/>
      <c r="G221" s="3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</row>
    <row r="222" spans="1:26" s="40" customFormat="1">
      <c r="A222" s="8"/>
      <c r="B222" s="92"/>
      <c r="C222" s="28"/>
      <c r="D222" s="101"/>
      <c r="E222"/>
      <c r="F222"/>
      <c r="G222" s="31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</row>
    <row r="223" spans="1:26" s="40" customFormat="1">
      <c r="A223" s="8"/>
      <c r="B223" s="92"/>
      <c r="C223" s="28"/>
      <c r="D223" s="101"/>
      <c r="E223"/>
      <c r="F223"/>
      <c r="G223" s="31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</row>
    <row r="224" spans="1:26" s="40" customFormat="1">
      <c r="A224" s="8"/>
      <c r="B224" s="92"/>
      <c r="C224" s="28"/>
      <c r="D224" s="101"/>
      <c r="E224"/>
      <c r="F224"/>
      <c r="G224" s="31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</row>
    <row r="225" spans="1:26" s="40" customFormat="1">
      <c r="A225" s="8"/>
      <c r="B225" s="92"/>
      <c r="C225" s="28"/>
      <c r="D225" s="101"/>
      <c r="E225"/>
      <c r="F225"/>
      <c r="G225" s="31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</row>
    <row r="226" spans="1:26" s="40" customFormat="1">
      <c r="A226" s="8"/>
      <c r="B226" s="92"/>
      <c r="C226" s="28"/>
      <c r="D226" s="101"/>
      <c r="E226"/>
      <c r="F226"/>
      <c r="G226" s="31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</row>
    <row r="227" spans="1:26" s="40" customFormat="1">
      <c r="A227" s="8"/>
      <c r="B227" s="92"/>
      <c r="C227" s="28"/>
      <c r="D227" s="101"/>
      <c r="E227"/>
      <c r="F227"/>
      <c r="G227" s="31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</row>
    <row r="228" spans="1:26" s="40" customFormat="1">
      <c r="A228" s="8"/>
      <c r="B228" s="92"/>
      <c r="C228" s="28"/>
      <c r="D228" s="101"/>
      <c r="E228"/>
      <c r="F228"/>
      <c r="G228" s="31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</row>
    <row r="229" spans="1:26" s="40" customFormat="1">
      <c r="A229" s="8"/>
      <c r="B229" s="92"/>
      <c r="C229" s="28"/>
      <c r="D229" s="101"/>
      <c r="E229"/>
      <c r="F229"/>
      <c r="G229" s="31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</row>
    <row r="230" spans="1:26" s="40" customFormat="1">
      <c r="A230" s="8"/>
      <c r="B230" s="92"/>
      <c r="C230" s="28"/>
      <c r="D230" s="101"/>
      <c r="E230"/>
      <c r="F230"/>
      <c r="G230" s="31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</row>
    <row r="231" spans="1:26" s="40" customFormat="1">
      <c r="A231" s="8"/>
      <c r="B231" s="92"/>
      <c r="C231" s="28"/>
      <c r="D231" s="101"/>
      <c r="E231"/>
      <c r="F231"/>
      <c r="G231" s="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</row>
    <row r="232" spans="1:26" s="40" customFormat="1">
      <c r="A232" s="8"/>
      <c r="B232" s="92"/>
      <c r="C232" s="28"/>
      <c r="D232" s="101"/>
      <c r="E232"/>
      <c r="F232"/>
      <c r="G232" s="31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</row>
    <row r="233" spans="1:26" s="40" customFormat="1">
      <c r="A233" s="8"/>
      <c r="B233" s="92"/>
      <c r="C233" s="28"/>
      <c r="D233" s="101"/>
      <c r="E233"/>
      <c r="F233"/>
      <c r="G233" s="31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</row>
    <row r="234" spans="1:26" s="40" customFormat="1">
      <c r="A234" s="8"/>
      <c r="B234" s="92"/>
      <c r="C234" s="28"/>
      <c r="D234" s="101"/>
      <c r="E234"/>
      <c r="F234"/>
      <c r="G234" s="31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</row>
    <row r="235" spans="1:26" s="40" customFormat="1">
      <c r="A235" s="8"/>
      <c r="B235" s="92"/>
      <c r="C235" s="28"/>
      <c r="D235" s="101"/>
      <c r="E235"/>
      <c r="F235"/>
      <c r="G235" s="31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</row>
    <row r="236" spans="1:26" s="40" customFormat="1">
      <c r="A236" s="8"/>
      <c r="B236" s="92"/>
      <c r="C236" s="28"/>
      <c r="D236" s="101"/>
      <c r="E236"/>
      <c r="F236"/>
      <c r="G236" s="31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</row>
    <row r="237" spans="1:26" s="40" customFormat="1">
      <c r="A237" s="8"/>
      <c r="B237" s="92"/>
      <c r="C237" s="28"/>
      <c r="D237" s="101"/>
      <c r="E237"/>
      <c r="F237"/>
      <c r="G237" s="31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</row>
    <row r="238" spans="1:26" s="40" customFormat="1">
      <c r="A238" s="8"/>
      <c r="B238" s="92"/>
      <c r="C238" s="28"/>
      <c r="D238" s="101"/>
      <c r="E238"/>
      <c r="F238"/>
      <c r="G238" s="31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</row>
    <row r="239" spans="1:26" s="40" customFormat="1">
      <c r="A239" s="8"/>
      <c r="B239" s="92"/>
      <c r="C239" s="28"/>
      <c r="D239" s="101"/>
      <c r="E239"/>
      <c r="F239"/>
      <c r="G239" s="31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</row>
    <row r="240" spans="1:26" s="40" customFormat="1">
      <c r="A240" s="8"/>
      <c r="B240" s="92"/>
      <c r="C240" s="28"/>
      <c r="D240" s="101"/>
      <c r="E240"/>
      <c r="F240"/>
      <c r="G240" s="31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</row>
    <row r="241" spans="1:26" s="40" customFormat="1">
      <c r="A241" s="8"/>
      <c r="B241" s="92"/>
      <c r="C241" s="28"/>
      <c r="D241" s="101"/>
      <c r="E241"/>
      <c r="F241"/>
      <c r="G241" s="3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</row>
    <row r="242" spans="1:26" s="40" customFormat="1">
      <c r="A242" s="8"/>
      <c r="B242" s="92"/>
      <c r="C242" s="28"/>
      <c r="D242" s="101"/>
      <c r="E242"/>
      <c r="F242"/>
      <c r="G242" s="31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</row>
    <row r="243" spans="1:26" s="40" customFormat="1">
      <c r="A243" s="8"/>
      <c r="B243" s="92"/>
      <c r="C243" s="28"/>
      <c r="D243" s="101"/>
      <c r="E243"/>
      <c r="F243"/>
      <c r="G243" s="31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</row>
    <row r="244" spans="1:26" s="40" customFormat="1">
      <c r="A244" s="8"/>
      <c r="B244" s="92"/>
      <c r="C244" s="28"/>
      <c r="D244" s="101"/>
      <c r="E244"/>
      <c r="F244"/>
      <c r="G244" s="31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</row>
    <row r="245" spans="1:26" s="40" customFormat="1">
      <c r="A245" s="8"/>
      <c r="B245" s="92"/>
      <c r="C245" s="28"/>
      <c r="D245" s="101"/>
      <c r="E245"/>
      <c r="F245"/>
      <c r="G245" s="31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</row>
    <row r="246" spans="1:26" s="40" customFormat="1">
      <c r="A246" s="8"/>
      <c r="B246" s="92"/>
      <c r="C246" s="28"/>
      <c r="D246" s="101"/>
      <c r="E246"/>
      <c r="F246"/>
      <c r="G246" s="31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</row>
    <row r="247" spans="1:26" s="40" customFormat="1">
      <c r="A247" s="8"/>
      <c r="B247" s="92"/>
      <c r="C247" s="28"/>
      <c r="D247" s="101"/>
      <c r="E247"/>
      <c r="F247"/>
      <c r="G247" s="31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</row>
    <row r="248" spans="1:26" s="40" customFormat="1">
      <c r="A248" s="8"/>
      <c r="B248" s="92"/>
      <c r="C248" s="28"/>
      <c r="D248" s="101"/>
      <c r="E248"/>
      <c r="F248"/>
      <c r="G248" s="31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</row>
    <row r="249" spans="1:26" s="40" customFormat="1">
      <c r="A249" s="8"/>
      <c r="B249" s="92"/>
      <c r="C249" s="28"/>
      <c r="D249" s="101"/>
      <c r="E249"/>
      <c r="F249"/>
      <c r="G249" s="31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</row>
    <row r="250" spans="1:26" s="40" customFormat="1">
      <c r="A250" s="8"/>
      <c r="B250" s="92"/>
      <c r="C250" s="28"/>
      <c r="D250" s="101"/>
      <c r="E250"/>
      <c r="F250"/>
      <c r="G250" s="31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</row>
    <row r="251" spans="1:26" s="40" customFormat="1">
      <c r="A251" s="8"/>
      <c r="B251" s="92"/>
      <c r="C251" s="28"/>
      <c r="D251" s="101"/>
      <c r="E251"/>
      <c r="F251"/>
      <c r="G251" s="3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</row>
    <row r="252" spans="1:26" s="40" customFormat="1">
      <c r="A252" s="8"/>
      <c r="B252" s="92"/>
      <c r="C252" s="28"/>
      <c r="D252" s="101"/>
      <c r="E252"/>
      <c r="F252"/>
      <c r="G252" s="31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</row>
    <row r="253" spans="1:26" s="40" customFormat="1">
      <c r="A253" s="8"/>
      <c r="B253" s="92"/>
      <c r="C253" s="28"/>
      <c r="D253" s="101"/>
      <c r="E253"/>
      <c r="F253"/>
      <c r="G253" s="31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</row>
    <row r="254" spans="1:26" s="40" customFormat="1">
      <c r="A254" s="8"/>
      <c r="B254" s="92"/>
      <c r="C254" s="28"/>
      <c r="D254" s="101"/>
      <c r="E254"/>
      <c r="F254"/>
      <c r="G254" s="31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</row>
    <row r="255" spans="1:26" s="40" customFormat="1">
      <c r="A255" s="8"/>
      <c r="B255" s="92"/>
      <c r="C255" s="28"/>
      <c r="D255" s="101"/>
      <c r="E255"/>
      <c r="F255"/>
      <c r="G255" s="31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</row>
    <row r="256" spans="1:26" s="40" customFormat="1">
      <c r="A256" s="8"/>
      <c r="B256" s="92"/>
      <c r="C256" s="28"/>
      <c r="D256" s="101"/>
      <c r="E256"/>
      <c r="F256"/>
      <c r="G256" s="31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</row>
    <row r="257" spans="1:26" s="40" customFormat="1">
      <c r="A257" s="8"/>
      <c r="B257" s="92"/>
      <c r="C257" s="28"/>
      <c r="D257" s="101"/>
      <c r="E257"/>
      <c r="F257"/>
      <c r="G257" s="31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</row>
    <row r="258" spans="1:26" s="40" customFormat="1">
      <c r="A258" s="8"/>
      <c r="B258" s="92"/>
      <c r="C258" s="28"/>
      <c r="D258" s="101"/>
      <c r="E258"/>
      <c r="F258"/>
      <c r="G258" s="31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</row>
    <row r="259" spans="1:26" s="40" customFormat="1">
      <c r="A259" s="8"/>
      <c r="B259" s="92"/>
      <c r="C259" s="28"/>
      <c r="D259" s="101"/>
      <c r="E259"/>
      <c r="F259"/>
      <c r="G259" s="31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</row>
    <row r="260" spans="1:26" s="40" customFormat="1">
      <c r="A260" s="8"/>
      <c r="B260" s="92"/>
      <c r="C260" s="28"/>
      <c r="D260" s="101"/>
      <c r="E260"/>
      <c r="F260"/>
      <c r="G260" s="31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</row>
    <row r="261" spans="1:26" s="40" customFormat="1">
      <c r="A261" s="8"/>
      <c r="B261" s="92"/>
      <c r="C261" s="28"/>
      <c r="D261" s="101"/>
      <c r="E261"/>
      <c r="F261"/>
      <c r="G261" s="3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</row>
    <row r="262" spans="1:26" s="40" customFormat="1">
      <c r="A262" s="8"/>
      <c r="B262" s="92"/>
      <c r="C262" s="28"/>
      <c r="D262" s="101"/>
      <c r="E262"/>
      <c r="F262"/>
      <c r="G262" s="31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</row>
    <row r="263" spans="1:26" s="40" customFormat="1">
      <c r="A263" s="8"/>
      <c r="B263" s="92"/>
      <c r="C263" s="28"/>
      <c r="D263" s="101"/>
      <c r="E263"/>
      <c r="F263"/>
      <c r="G263" s="31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</row>
    <row r="264" spans="1:26" s="40" customFormat="1">
      <c r="A264" s="8"/>
      <c r="B264" s="92"/>
      <c r="C264" s="28"/>
      <c r="D264" s="101"/>
      <c r="E264"/>
      <c r="F264"/>
      <c r="G264" s="31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</row>
    <row r="265" spans="1:26" s="40" customFormat="1">
      <c r="A265" s="8"/>
      <c r="B265" s="92"/>
      <c r="C265" s="28"/>
      <c r="D265" s="101"/>
      <c r="E265"/>
      <c r="F265"/>
      <c r="G265" s="31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</row>
    <row r="266" spans="1:26" s="40" customFormat="1">
      <c r="A266" s="8"/>
      <c r="B266" s="92"/>
      <c r="C266" s="28"/>
      <c r="D266" s="101"/>
      <c r="E266"/>
      <c r="F266"/>
      <c r="G266" s="31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</row>
    <row r="267" spans="1:26" s="40" customFormat="1">
      <c r="A267" s="8"/>
      <c r="B267" s="92"/>
      <c r="C267" s="28"/>
      <c r="D267" s="101"/>
      <c r="E267"/>
      <c r="F267"/>
      <c r="G267" s="31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</row>
    <row r="268" spans="1:26" s="40" customFormat="1">
      <c r="A268" s="8"/>
      <c r="B268" s="92"/>
      <c r="C268" s="28"/>
      <c r="D268" s="101"/>
      <c r="E268"/>
      <c r="F268"/>
      <c r="G268" s="31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</row>
    <row r="269" spans="1:26" s="40" customFormat="1">
      <c r="A269" s="8"/>
      <c r="B269" s="92"/>
      <c r="C269" s="28"/>
      <c r="D269" s="101"/>
      <c r="E269"/>
      <c r="F269"/>
      <c r="G269" s="31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</row>
    <row r="270" spans="1:26" s="40" customFormat="1">
      <c r="A270" s="8"/>
      <c r="B270" s="92"/>
      <c r="C270" s="28"/>
      <c r="D270" s="101"/>
      <c r="E270"/>
      <c r="F270"/>
      <c r="G270" s="31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</row>
    <row r="271" spans="1:26" s="40" customFormat="1">
      <c r="A271" s="8"/>
      <c r="B271" s="92"/>
      <c r="C271" s="28"/>
      <c r="D271" s="101"/>
      <c r="E271"/>
      <c r="F271"/>
      <c r="G271" s="3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</row>
    <row r="272" spans="1:26" s="40" customFormat="1">
      <c r="A272" s="8"/>
      <c r="B272" s="92"/>
      <c r="C272" s="28"/>
      <c r="D272" s="101"/>
      <c r="E272"/>
      <c r="F272"/>
      <c r="G272" s="31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</row>
    <row r="273" spans="1:26" s="40" customFormat="1">
      <c r="A273" s="8"/>
      <c r="B273" s="92"/>
      <c r="C273" s="28"/>
      <c r="D273" s="101"/>
      <c r="E273"/>
      <c r="F273"/>
      <c r="G273" s="31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</row>
    <row r="274" spans="1:26" s="40" customFormat="1">
      <c r="A274" s="8"/>
      <c r="B274" s="92"/>
      <c r="C274" s="28"/>
      <c r="D274" s="101"/>
      <c r="E274"/>
      <c r="F274"/>
      <c r="G274" s="31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</row>
    <row r="275" spans="1:26" s="40" customFormat="1">
      <c r="A275" s="8"/>
      <c r="B275" s="92"/>
      <c r="C275" s="28"/>
      <c r="D275" s="101"/>
      <c r="E275"/>
      <c r="F275"/>
      <c r="G275" s="31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</row>
    <row r="276" spans="1:26" s="40" customFormat="1">
      <c r="A276" s="8"/>
      <c r="B276" s="92"/>
      <c r="C276" s="28"/>
      <c r="D276" s="101"/>
      <c r="E276"/>
      <c r="F276"/>
      <c r="G276" s="31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</row>
    <row r="277" spans="1:26" s="40" customFormat="1">
      <c r="A277" s="8"/>
      <c r="B277" s="92"/>
      <c r="C277" s="28"/>
      <c r="D277" s="101"/>
      <c r="E277"/>
      <c r="F277"/>
      <c r="G277" s="31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</row>
    <row r="278" spans="1:26" s="40" customFormat="1">
      <c r="A278" s="8"/>
      <c r="B278" s="92"/>
      <c r="C278" s="28"/>
      <c r="D278" s="101"/>
      <c r="E278"/>
      <c r="F278"/>
      <c r="G278" s="31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</row>
    <row r="279" spans="1:26" s="40" customFormat="1">
      <c r="A279" s="8"/>
      <c r="B279" s="92"/>
      <c r="C279" s="28"/>
      <c r="D279" s="101"/>
      <c r="E279"/>
      <c r="F279"/>
      <c r="G279" s="31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</row>
    <row r="280" spans="1:26" s="40" customFormat="1">
      <c r="A280" s="8"/>
      <c r="B280" s="92"/>
      <c r="C280" s="28"/>
      <c r="D280" s="101"/>
      <c r="E280"/>
      <c r="F280"/>
      <c r="G280" s="31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</row>
    <row r="281" spans="1:26" s="40" customFormat="1">
      <c r="A281" s="8"/>
      <c r="B281" s="92"/>
      <c r="C281" s="28"/>
      <c r="D281" s="101"/>
      <c r="E281"/>
      <c r="F281"/>
      <c r="G281" s="3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</row>
    <row r="282" spans="1:26" s="40" customFormat="1">
      <c r="A282" s="8"/>
      <c r="B282" s="92"/>
      <c r="C282" s="28"/>
      <c r="D282" s="101"/>
      <c r="E282"/>
      <c r="F282"/>
      <c r="G282" s="31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</row>
    <row r="283" spans="1:26" s="40" customFormat="1">
      <c r="A283" s="8"/>
      <c r="B283" s="92"/>
      <c r="C283" s="28"/>
      <c r="D283" s="101"/>
      <c r="E283"/>
      <c r="F283"/>
      <c r="G283" s="31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</row>
    <row r="284" spans="1:26" s="40" customFormat="1">
      <c r="A284" s="8"/>
      <c r="B284" s="92"/>
      <c r="C284" s="28"/>
      <c r="D284" s="101"/>
      <c r="E284"/>
      <c r="F284"/>
      <c r="G284" s="31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</row>
    <row r="285" spans="1:26" s="40" customFormat="1">
      <c r="A285" s="8"/>
      <c r="B285" s="92"/>
      <c r="C285" s="28"/>
      <c r="D285" s="101"/>
      <c r="E285"/>
      <c r="F285"/>
      <c r="G285" s="31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</row>
    <row r="286" spans="1:26" s="40" customFormat="1">
      <c r="A286" s="8"/>
      <c r="B286" s="92"/>
      <c r="C286" s="28"/>
      <c r="D286" s="101"/>
      <c r="E286"/>
      <c r="F286"/>
      <c r="G286" s="31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</row>
    <row r="287" spans="1:26" s="40" customFormat="1">
      <c r="A287" s="8"/>
      <c r="B287" s="92"/>
      <c r="C287" s="28"/>
      <c r="D287" s="101"/>
      <c r="E287"/>
      <c r="F287"/>
      <c r="G287" s="31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</row>
    <row r="288" spans="1:26" s="40" customFormat="1">
      <c r="A288" s="8"/>
      <c r="B288" s="92"/>
      <c r="C288" s="28"/>
      <c r="D288" s="101"/>
      <c r="E288"/>
      <c r="F288"/>
      <c r="G288" s="31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</row>
    <row r="289" spans="1:26" s="40" customFormat="1">
      <c r="A289" s="8"/>
      <c r="B289" s="92"/>
      <c r="C289" s="28"/>
      <c r="D289" s="101"/>
      <c r="E289"/>
      <c r="F289"/>
      <c r="G289" s="31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</row>
    <row r="290" spans="1:26" s="40" customFormat="1">
      <c r="A290" s="8"/>
      <c r="B290" s="92"/>
      <c r="C290" s="28"/>
      <c r="D290" s="101"/>
      <c r="E290"/>
      <c r="F290"/>
      <c r="G290" s="31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</row>
    <row r="291" spans="1:26" s="40" customFormat="1">
      <c r="A291" s="8"/>
      <c r="B291" s="92"/>
      <c r="C291" s="28"/>
      <c r="D291" s="101"/>
      <c r="E291"/>
      <c r="F291"/>
      <c r="G291" s="3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</row>
    <row r="292" spans="1:26" s="40" customFormat="1">
      <c r="A292" s="8"/>
      <c r="B292" s="92"/>
      <c r="C292" s="28"/>
      <c r="D292" s="101"/>
      <c r="E292"/>
      <c r="F292"/>
      <c r="G292" s="31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</row>
    <row r="293" spans="1:26" s="40" customFormat="1">
      <c r="A293" s="8"/>
      <c r="B293" s="92"/>
      <c r="C293" s="28"/>
      <c r="D293" s="101"/>
      <c r="E293"/>
      <c r="F293"/>
      <c r="G293" s="31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</row>
    <row r="294" spans="1:26" s="40" customFormat="1">
      <c r="A294" s="8"/>
      <c r="B294" s="92"/>
      <c r="C294" s="28"/>
      <c r="D294" s="101"/>
      <c r="E294"/>
      <c r="F294"/>
      <c r="G294" s="31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</row>
    <row r="295" spans="1:26" s="40" customFormat="1">
      <c r="A295" s="8"/>
      <c r="B295" s="92"/>
      <c r="C295" s="28"/>
      <c r="D295" s="101"/>
      <c r="E295"/>
      <c r="F295"/>
      <c r="G295" s="31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</row>
    <row r="296" spans="1:26" s="40" customFormat="1">
      <c r="A296" s="8"/>
      <c r="B296" s="92"/>
      <c r="C296" s="28"/>
      <c r="D296" s="101"/>
      <c r="E296"/>
      <c r="F296"/>
      <c r="G296" s="31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</row>
    <row r="297" spans="1:26" s="40" customFormat="1">
      <c r="A297" s="8"/>
      <c r="B297" s="92"/>
      <c r="C297" s="28"/>
      <c r="D297" s="101"/>
      <c r="E297"/>
      <c r="F297"/>
      <c r="G297" s="31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</row>
    <row r="298" spans="1:26" s="40" customFormat="1">
      <c r="A298" s="8"/>
      <c r="B298" s="92"/>
      <c r="C298" s="28"/>
      <c r="D298" s="101"/>
      <c r="E298"/>
      <c r="F298"/>
      <c r="G298" s="31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</row>
    <row r="299" spans="1:26" s="40" customFormat="1">
      <c r="A299" s="8"/>
      <c r="B299" s="92"/>
      <c r="C299" s="28"/>
      <c r="D299" s="101"/>
      <c r="E299"/>
      <c r="F299"/>
      <c r="G299" s="31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</row>
    <row r="300" spans="1:26" s="40" customFormat="1">
      <c r="A300" s="8"/>
      <c r="B300" s="92"/>
      <c r="C300" s="28"/>
      <c r="D300" s="101"/>
      <c r="E300"/>
      <c r="F300"/>
      <c r="G300" s="31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</row>
    <row r="301" spans="1:26" s="40" customFormat="1">
      <c r="A301" s="8"/>
      <c r="B301" s="92"/>
      <c r="C301" s="28"/>
      <c r="D301" s="101"/>
      <c r="E301"/>
      <c r="F301"/>
      <c r="G301" s="3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</row>
    <row r="302" spans="1:26" s="40" customFormat="1">
      <c r="A302" s="8"/>
      <c r="B302" s="92"/>
      <c r="C302" s="28"/>
      <c r="D302" s="101"/>
      <c r="E302"/>
      <c r="F302"/>
      <c r="G302" s="31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</row>
    <row r="303" spans="1:26" s="40" customFormat="1">
      <c r="A303" s="8"/>
      <c r="B303" s="92"/>
      <c r="C303" s="28"/>
      <c r="D303" s="101"/>
      <c r="E303"/>
      <c r="F303"/>
      <c r="G303" s="31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</row>
    <row r="304" spans="1:26" s="40" customFormat="1">
      <c r="A304" s="8"/>
      <c r="B304" s="92"/>
      <c r="C304" s="28"/>
      <c r="D304" s="101"/>
      <c r="E304"/>
      <c r="F304"/>
      <c r="G304" s="31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</row>
    <row r="305" spans="1:26" s="40" customFormat="1">
      <c r="A305" s="8"/>
      <c r="B305" s="92"/>
      <c r="C305" s="28"/>
      <c r="D305" s="101"/>
      <c r="E305"/>
      <c r="F305"/>
      <c r="G305" s="31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</row>
    <row r="306" spans="1:26" s="40" customFormat="1">
      <c r="A306" s="8"/>
      <c r="B306" s="92"/>
      <c r="C306" s="28"/>
      <c r="D306" s="101"/>
      <c r="E306"/>
      <c r="F306"/>
      <c r="G306" s="31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</row>
    <row r="307" spans="1:26" s="40" customFormat="1">
      <c r="A307" s="8"/>
      <c r="B307" s="92"/>
      <c r="C307" s="28"/>
      <c r="D307" s="101"/>
      <c r="E307"/>
      <c r="F307"/>
      <c r="G307" s="31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</row>
    <row r="308" spans="1:26" s="40" customFormat="1">
      <c r="A308" s="8"/>
      <c r="B308" s="92"/>
      <c r="C308" s="28"/>
      <c r="D308" s="101"/>
      <c r="E308"/>
      <c r="F308"/>
      <c r="G308" s="31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</row>
    <row r="309" spans="1:26" s="40" customFormat="1">
      <c r="A309" s="8"/>
      <c r="B309" s="92"/>
      <c r="C309" s="28"/>
      <c r="D309" s="101"/>
      <c r="E309"/>
      <c r="F309"/>
      <c r="G309" s="31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</row>
    <row r="310" spans="1:26" s="40" customFormat="1">
      <c r="A310" s="8"/>
      <c r="B310" s="92"/>
      <c r="C310" s="28"/>
      <c r="D310" s="101"/>
      <c r="E310"/>
      <c r="F310"/>
      <c r="G310" s="31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</row>
    <row r="311" spans="1:26" s="40" customFormat="1">
      <c r="A311" s="8"/>
      <c r="B311" s="92"/>
      <c r="C311" s="28"/>
      <c r="D311" s="101"/>
      <c r="E311"/>
      <c r="F311"/>
      <c r="G311" s="3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</row>
    <row r="312" spans="1:26" s="40" customFormat="1">
      <c r="A312" s="8"/>
      <c r="B312" s="92"/>
      <c r="C312" s="28"/>
      <c r="D312" s="101"/>
      <c r="E312"/>
      <c r="F312"/>
      <c r="G312" s="31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</row>
    <row r="313" spans="1:26" s="40" customFormat="1">
      <c r="A313" s="8"/>
      <c r="B313" s="92"/>
      <c r="C313" s="28"/>
      <c r="D313" s="101"/>
      <c r="E313"/>
      <c r="F313"/>
      <c r="G313" s="31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</row>
    <row r="314" spans="1:26" s="40" customFormat="1">
      <c r="A314" s="8"/>
      <c r="B314" s="92"/>
      <c r="C314" s="28"/>
      <c r="D314" s="101"/>
      <c r="E314"/>
      <c r="F314"/>
      <c r="G314" s="31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</row>
    <row r="315" spans="1:26" s="40" customFormat="1">
      <c r="A315" s="8"/>
      <c r="B315" s="92"/>
      <c r="C315" s="28"/>
      <c r="D315" s="101"/>
      <c r="E315"/>
      <c r="F315"/>
      <c r="G315" s="31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</row>
    <row r="316" spans="1:26" s="40" customFormat="1">
      <c r="A316" s="8"/>
      <c r="B316" s="92"/>
      <c r="C316" s="28"/>
      <c r="D316" s="101"/>
      <c r="E316"/>
      <c r="F316"/>
      <c r="G316" s="31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</row>
    <row r="317" spans="1:26" s="40" customFormat="1">
      <c r="A317" s="8"/>
      <c r="B317" s="92"/>
      <c r="C317" s="28"/>
      <c r="D317" s="101"/>
      <c r="E317"/>
      <c r="F317"/>
      <c r="G317" s="31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</row>
    <row r="318" spans="1:26" s="40" customFormat="1">
      <c r="A318" s="8"/>
      <c r="B318" s="92"/>
      <c r="C318" s="28"/>
      <c r="D318" s="101"/>
      <c r="E318"/>
      <c r="F318"/>
      <c r="G318" s="31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</row>
    <row r="319" spans="1:26" s="40" customFormat="1">
      <c r="A319" s="8"/>
      <c r="B319" s="92"/>
      <c r="C319" s="28"/>
      <c r="D319" s="101"/>
      <c r="E319"/>
      <c r="F319"/>
      <c r="G319" s="31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</row>
    <row r="320" spans="1:26" s="40" customFormat="1">
      <c r="A320" s="8"/>
      <c r="B320" s="92"/>
      <c r="C320" s="28"/>
      <c r="D320" s="101"/>
      <c r="E320"/>
      <c r="F320"/>
      <c r="G320" s="31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</row>
    <row r="321" spans="1:26" s="40" customFormat="1">
      <c r="A321" s="8"/>
      <c r="B321" s="92"/>
      <c r="C321" s="28"/>
      <c r="D321" s="101"/>
      <c r="E321"/>
      <c r="F321"/>
      <c r="G321" s="3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</row>
    <row r="322" spans="1:26" s="40" customFormat="1">
      <c r="A322" s="8"/>
      <c r="B322" s="92"/>
      <c r="C322" s="28"/>
      <c r="D322" s="101"/>
      <c r="E322"/>
      <c r="F322"/>
      <c r="G322" s="31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</row>
    <row r="323" spans="1:26" s="40" customFormat="1">
      <c r="A323" s="8"/>
      <c r="B323" s="92"/>
      <c r="C323" s="28"/>
      <c r="D323" s="101"/>
      <c r="E323"/>
      <c r="F323"/>
      <c r="G323" s="31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</row>
    <row r="324" spans="1:26" s="40" customFormat="1">
      <c r="A324" s="8"/>
      <c r="B324" s="92"/>
      <c r="C324" s="28"/>
      <c r="D324" s="101"/>
      <c r="E324"/>
      <c r="F324"/>
      <c r="G324" s="31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</row>
    <row r="325" spans="1:26" s="40" customFormat="1">
      <c r="A325" s="8"/>
      <c r="B325" s="92"/>
      <c r="C325" s="28"/>
      <c r="D325" s="101"/>
      <c r="E325"/>
      <c r="F325"/>
      <c r="G325" s="31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</row>
    <row r="326" spans="1:26" s="40" customFormat="1">
      <c r="A326" s="8"/>
      <c r="B326" s="92"/>
      <c r="C326" s="28"/>
      <c r="D326" s="101"/>
      <c r="E326"/>
      <c r="F326"/>
      <c r="G326" s="31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</row>
    <row r="327" spans="1:26" s="40" customFormat="1">
      <c r="A327" s="8"/>
      <c r="B327" s="92"/>
      <c r="C327" s="28"/>
      <c r="D327" s="101"/>
      <c r="E327"/>
      <c r="F327"/>
      <c r="G327" s="31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</row>
    <row r="328" spans="1:26" s="40" customFormat="1">
      <c r="A328" s="8"/>
      <c r="B328" s="92"/>
      <c r="C328" s="28"/>
      <c r="D328" s="101"/>
      <c r="E328"/>
      <c r="F328"/>
      <c r="G328" s="31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</row>
    <row r="329" spans="1:26" s="40" customFormat="1">
      <c r="A329" s="8"/>
      <c r="B329" s="92"/>
      <c r="C329" s="28"/>
      <c r="D329" s="101"/>
      <c r="E329"/>
      <c r="F329"/>
      <c r="G329" s="31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</row>
    <row r="330" spans="1:26" s="40" customFormat="1">
      <c r="A330" s="8"/>
      <c r="B330" s="92"/>
      <c r="C330" s="28"/>
      <c r="D330" s="101"/>
      <c r="E330"/>
      <c r="F330"/>
      <c r="G330" s="31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</row>
    <row r="331" spans="1:26" s="40" customFormat="1">
      <c r="A331" s="8"/>
      <c r="B331" s="92"/>
      <c r="C331" s="28"/>
      <c r="D331" s="101"/>
      <c r="E331"/>
      <c r="F331"/>
      <c r="G331" s="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</row>
    <row r="332" spans="1:26" s="40" customFormat="1">
      <c r="A332" s="8"/>
      <c r="B332" s="92"/>
      <c r="C332" s="28"/>
      <c r="D332" s="101"/>
      <c r="E332"/>
      <c r="F332"/>
      <c r="G332" s="31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</row>
    <row r="333" spans="1:26" s="40" customFormat="1">
      <c r="A333" s="8"/>
      <c r="B333" s="92"/>
      <c r="C333" s="28"/>
      <c r="D333" s="101"/>
      <c r="E333"/>
      <c r="F333"/>
      <c r="G333" s="31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</row>
    <row r="334" spans="1:26" s="40" customFormat="1">
      <c r="A334" s="8"/>
      <c r="B334" s="92"/>
      <c r="C334" s="28"/>
      <c r="D334" s="101"/>
      <c r="E334"/>
      <c r="F334"/>
      <c r="G334" s="31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</row>
    <row r="335" spans="1:26" s="40" customFormat="1">
      <c r="A335" s="8"/>
      <c r="B335" s="92"/>
      <c r="C335" s="28"/>
      <c r="D335" s="101"/>
      <c r="E335"/>
      <c r="F335"/>
      <c r="G335" s="31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</row>
    <row r="336" spans="1:26" s="40" customFormat="1">
      <c r="A336" s="8"/>
      <c r="B336" s="92"/>
      <c r="C336" s="28"/>
      <c r="D336" s="101"/>
      <c r="E336"/>
      <c r="F336"/>
      <c r="G336" s="31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</row>
    <row r="337" spans="1:26" s="40" customFormat="1">
      <c r="A337" s="8"/>
      <c r="B337" s="92"/>
      <c r="C337" s="28"/>
      <c r="D337" s="101"/>
      <c r="E337"/>
      <c r="F337"/>
      <c r="G337" s="31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</row>
    <row r="338" spans="1:26" s="40" customFormat="1">
      <c r="A338" s="8"/>
      <c r="B338" s="92"/>
      <c r="C338" s="28"/>
      <c r="D338" s="101"/>
      <c r="E338"/>
      <c r="F338"/>
      <c r="G338" s="31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</row>
    <row r="339" spans="1:26" s="40" customFormat="1">
      <c r="A339" s="8"/>
      <c r="B339" s="92"/>
      <c r="C339" s="28"/>
      <c r="D339" s="101"/>
      <c r="E339"/>
      <c r="F339"/>
      <c r="G339" s="31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</row>
    <row r="340" spans="1:26" s="40" customFormat="1">
      <c r="A340" s="8"/>
      <c r="B340" s="92"/>
      <c r="C340" s="28"/>
      <c r="D340" s="101"/>
      <c r="E340"/>
      <c r="F340"/>
      <c r="G340" s="31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</row>
  </sheetData>
  <printOptions horizontalCentered="1" gridLines="1"/>
  <pageMargins left="0.19685039370078741" right="0.19685039370078741" top="1.1811023622047245" bottom="0.94488188976377963" header="0.6692913385826772" footer="0.27559055118110237"/>
  <pageSetup paperSize="9" scale="85" orientation="landscape" r:id="rId1"/>
  <headerFooter>
    <oddHeader xml:space="preserve">&amp;L&amp;"Arial,Negrita"&amp;14ADTL-MSCTM  Course 16-17&amp;C&amp;"Arial,Negrita"&amp;12&amp;K00+000Solution ADTL Web  Page &amp;R&amp;"Arial,Negrita"&amp;14MARKS BEFORE REVISION </oddHeader>
    <oddFooter xml:space="preserve">&amp;L 
&amp;"Arial,Negrita"&amp;12Lídia Montero &amp;"Arial,Normal"&amp;10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34"/>
  <sheetViews>
    <sheetView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A35" sqref="A35:XFD35"/>
    </sheetView>
  </sheetViews>
  <sheetFormatPr defaultRowHeight="13.8"/>
  <cols>
    <col min="1" max="1" width="17.33203125" style="1" bestFit="1" customWidth="1"/>
    <col min="2" max="2" width="20.33203125" style="99" customWidth="1"/>
    <col min="3" max="3" width="11.6640625" style="154" bestFit="1" customWidth="1"/>
    <col min="4" max="10" width="10.5546875" customWidth="1"/>
    <col min="11" max="16" width="11.5546875" customWidth="1"/>
  </cols>
  <sheetData>
    <row r="1" spans="1:16" ht="14.4" thickBot="1">
      <c r="A1" s="4" t="s">
        <v>214</v>
      </c>
      <c r="B1" s="4" t="s">
        <v>228</v>
      </c>
      <c r="C1" s="154" t="s">
        <v>215</v>
      </c>
      <c r="D1" s="147" t="s">
        <v>216</v>
      </c>
      <c r="E1" s="147" t="s">
        <v>217</v>
      </c>
      <c r="F1" s="147" t="s">
        <v>218</v>
      </c>
      <c r="G1" s="147" t="s">
        <v>219</v>
      </c>
      <c r="H1" s="147" t="s">
        <v>220</v>
      </c>
      <c r="I1" s="147" t="s">
        <v>221</v>
      </c>
      <c r="J1" s="147" t="s">
        <v>222</v>
      </c>
      <c r="K1" s="147" t="s">
        <v>223</v>
      </c>
      <c r="L1" s="147" t="s">
        <v>224</v>
      </c>
      <c r="M1" s="147" t="s">
        <v>225</v>
      </c>
      <c r="N1" s="147" t="s">
        <v>226</v>
      </c>
      <c r="O1" s="147" t="s">
        <v>251</v>
      </c>
      <c r="P1" s="147" t="s">
        <v>227</v>
      </c>
    </row>
    <row r="2" spans="1:16" ht="14.4" thickBot="1">
      <c r="A2" s="148" t="s">
        <v>72</v>
      </c>
      <c r="B2" s="195"/>
      <c r="C2" s="155" t="s">
        <v>57</v>
      </c>
      <c r="D2" s="144">
        <v>1</v>
      </c>
      <c r="E2" s="145">
        <f>+D2+1</f>
        <v>2</v>
      </c>
      <c r="F2" s="145">
        <f t="shared" ref="F2:N2" si="0">+E2+1</f>
        <v>3</v>
      </c>
      <c r="G2" s="145">
        <f t="shared" si="0"/>
        <v>4</v>
      </c>
      <c r="H2" s="145">
        <f t="shared" si="0"/>
        <v>5</v>
      </c>
      <c r="I2" s="145">
        <f t="shared" si="0"/>
        <v>6</v>
      </c>
      <c r="J2" s="145">
        <f t="shared" si="0"/>
        <v>7</v>
      </c>
      <c r="K2" s="145">
        <f t="shared" si="0"/>
        <v>8</v>
      </c>
      <c r="L2" s="145">
        <f t="shared" si="0"/>
        <v>9</v>
      </c>
      <c r="M2" s="145">
        <f t="shared" si="0"/>
        <v>10</v>
      </c>
      <c r="N2" s="145">
        <f t="shared" si="0"/>
        <v>11</v>
      </c>
      <c r="O2" s="146">
        <v>12</v>
      </c>
      <c r="P2" s="146">
        <v>13</v>
      </c>
    </row>
    <row r="3" spans="1:16" ht="16.2" thickBot="1">
      <c r="A3" s="149" t="s">
        <v>92</v>
      </c>
      <c r="B3" s="196" t="s">
        <v>94</v>
      </c>
      <c r="C3" s="156">
        <f>+SUM(D3:P3)</f>
        <v>7.6666666666666661</v>
      </c>
      <c r="D3" s="151">
        <v>0.75</v>
      </c>
      <c r="E3" s="151">
        <v>1</v>
      </c>
      <c r="F3" s="151">
        <v>1</v>
      </c>
      <c r="G3" s="151">
        <v>0.5</v>
      </c>
      <c r="H3" s="151">
        <v>0.16666666666666666</v>
      </c>
      <c r="I3" s="151">
        <v>0</v>
      </c>
      <c r="J3" s="151">
        <v>0.5</v>
      </c>
      <c r="K3" s="151">
        <v>0.25</v>
      </c>
      <c r="L3" s="151">
        <v>0.75</v>
      </c>
      <c r="M3" s="151">
        <v>0.75</v>
      </c>
      <c r="N3" s="151">
        <v>1</v>
      </c>
      <c r="O3" s="151">
        <v>1</v>
      </c>
      <c r="P3" s="151">
        <v>0</v>
      </c>
    </row>
    <row r="4" spans="1:16" ht="16.2" thickBot="1">
      <c r="A4" s="149" t="s">
        <v>96</v>
      </c>
      <c r="B4" s="196" t="s">
        <v>98</v>
      </c>
      <c r="C4" s="156">
        <f t="shared" ref="C4:C34" si="1">+SUM(D4:P4)</f>
        <v>7.8333333333333339</v>
      </c>
      <c r="D4" s="151">
        <v>0.5</v>
      </c>
      <c r="E4" s="151">
        <v>1</v>
      </c>
      <c r="F4" s="151">
        <v>0.75</v>
      </c>
      <c r="G4" s="151">
        <v>0.5</v>
      </c>
      <c r="H4" s="151">
        <v>0.33333333333333331</v>
      </c>
      <c r="I4" s="151">
        <v>0.5</v>
      </c>
      <c r="J4" s="151">
        <v>1</v>
      </c>
      <c r="K4" s="151">
        <v>0.75</v>
      </c>
      <c r="L4" s="151">
        <v>0.75</v>
      </c>
      <c r="M4" s="151">
        <v>0.5</v>
      </c>
      <c r="N4" s="151">
        <v>0.5</v>
      </c>
      <c r="O4" s="151">
        <v>0.75</v>
      </c>
      <c r="P4" s="151">
        <v>0</v>
      </c>
    </row>
    <row r="5" spans="1:16" ht="16.2" thickBot="1">
      <c r="A5" s="149" t="s">
        <v>100</v>
      </c>
      <c r="B5" s="196" t="s">
        <v>102</v>
      </c>
      <c r="C5" s="156">
        <f t="shared" si="1"/>
        <v>4.4166666666666661</v>
      </c>
      <c r="D5" s="151">
        <v>0.75</v>
      </c>
      <c r="E5" s="151">
        <v>0.5</v>
      </c>
      <c r="F5" s="151">
        <v>0.75</v>
      </c>
      <c r="G5" s="151">
        <v>0.5</v>
      </c>
      <c r="H5" s="151">
        <v>0.16666666666666666</v>
      </c>
      <c r="I5" s="151">
        <v>0</v>
      </c>
      <c r="J5" s="151">
        <v>0</v>
      </c>
      <c r="K5" s="151">
        <v>0.75</v>
      </c>
      <c r="L5" s="151">
        <v>0.5</v>
      </c>
      <c r="M5" s="151">
        <v>0.25</v>
      </c>
      <c r="N5" s="151">
        <v>0</v>
      </c>
      <c r="O5" s="151">
        <v>0.25</v>
      </c>
      <c r="P5" s="151">
        <v>0</v>
      </c>
    </row>
    <row r="6" spans="1:16" ht="16.2" thickBot="1">
      <c r="A6" s="149" t="s">
        <v>103</v>
      </c>
      <c r="B6" s="196" t="s">
        <v>104</v>
      </c>
      <c r="C6" s="156">
        <f t="shared" si="1"/>
        <v>6.5</v>
      </c>
      <c r="D6" s="151">
        <v>0.75</v>
      </c>
      <c r="E6" s="151">
        <v>0.5</v>
      </c>
      <c r="F6" s="151">
        <v>0.5</v>
      </c>
      <c r="G6" s="151">
        <v>1</v>
      </c>
      <c r="H6" s="151">
        <v>0</v>
      </c>
      <c r="I6" s="151">
        <v>0</v>
      </c>
      <c r="J6" s="151">
        <v>0</v>
      </c>
      <c r="K6" s="151">
        <v>0.75</v>
      </c>
      <c r="L6" s="151">
        <v>0</v>
      </c>
      <c r="M6" s="151">
        <v>0.5</v>
      </c>
      <c r="N6" s="151">
        <v>1</v>
      </c>
      <c r="O6" s="151">
        <v>0.5</v>
      </c>
      <c r="P6" s="151">
        <v>1</v>
      </c>
    </row>
    <row r="7" spans="1:16" ht="16.2" thickBot="1">
      <c r="A7" s="149" t="s">
        <v>106</v>
      </c>
      <c r="B7" s="196" t="s">
        <v>108</v>
      </c>
      <c r="C7" s="156">
        <f t="shared" si="1"/>
        <v>2.916666666666667</v>
      </c>
      <c r="D7" s="151">
        <v>0.75</v>
      </c>
      <c r="E7" s="151">
        <v>0.5</v>
      </c>
      <c r="F7" s="151">
        <v>0</v>
      </c>
      <c r="G7" s="151">
        <v>0.25</v>
      </c>
      <c r="H7" s="151">
        <v>0.16666666666666666</v>
      </c>
      <c r="I7" s="151">
        <v>0.25</v>
      </c>
      <c r="J7" s="151">
        <v>0</v>
      </c>
      <c r="K7" s="151">
        <v>0.25</v>
      </c>
      <c r="L7" s="151">
        <v>0.5</v>
      </c>
      <c r="M7" s="151">
        <v>0.25</v>
      </c>
      <c r="N7" s="151">
        <v>0</v>
      </c>
      <c r="O7" s="151">
        <v>0</v>
      </c>
      <c r="P7" s="151">
        <v>0</v>
      </c>
    </row>
    <row r="8" spans="1:16" ht="16.2" thickBot="1">
      <c r="A8" s="149" t="s">
        <v>110</v>
      </c>
      <c r="B8" s="196" t="s">
        <v>112</v>
      </c>
      <c r="C8" s="156">
        <f t="shared" si="1"/>
        <v>10.166666666666666</v>
      </c>
      <c r="D8" s="151">
        <v>1</v>
      </c>
      <c r="E8" s="151">
        <v>1</v>
      </c>
      <c r="F8" s="151">
        <v>0.75</v>
      </c>
      <c r="G8" s="151">
        <v>1</v>
      </c>
      <c r="H8" s="151">
        <v>0.16666666666666666</v>
      </c>
      <c r="I8" s="151">
        <v>1</v>
      </c>
      <c r="J8" s="151">
        <v>1</v>
      </c>
      <c r="K8" s="151">
        <v>0.75</v>
      </c>
      <c r="L8" s="151">
        <v>0.75</v>
      </c>
      <c r="M8" s="151">
        <v>1</v>
      </c>
      <c r="N8" s="151">
        <v>1</v>
      </c>
      <c r="O8" s="151">
        <v>0.75</v>
      </c>
      <c r="P8" s="151">
        <v>0</v>
      </c>
    </row>
    <row r="9" spans="1:16" ht="16.2" thickBot="1">
      <c r="A9" s="149" t="s">
        <v>191</v>
      </c>
      <c r="B9" s="196" t="s">
        <v>192</v>
      </c>
      <c r="C9" s="156">
        <f t="shared" si="1"/>
        <v>7.1666666666666661</v>
      </c>
      <c r="D9" s="151">
        <v>0.75</v>
      </c>
      <c r="E9" s="151">
        <v>0.5</v>
      </c>
      <c r="F9" s="151">
        <v>0.5</v>
      </c>
      <c r="G9" s="151">
        <v>0.75</v>
      </c>
      <c r="H9" s="151">
        <v>0.16666666666666666</v>
      </c>
      <c r="I9" s="151">
        <v>0.25</v>
      </c>
      <c r="J9" s="151">
        <v>0</v>
      </c>
      <c r="K9" s="151">
        <v>0.75</v>
      </c>
      <c r="L9" s="151">
        <v>1</v>
      </c>
      <c r="M9" s="151">
        <v>0.75</v>
      </c>
      <c r="N9" s="151">
        <v>1</v>
      </c>
      <c r="O9" s="151">
        <v>0.75</v>
      </c>
      <c r="P9" s="151">
        <v>0</v>
      </c>
    </row>
    <row r="10" spans="1:16" ht="16.2" thickBot="1">
      <c r="A10" s="149" t="s">
        <v>114</v>
      </c>
      <c r="B10" s="196" t="s">
        <v>116</v>
      </c>
      <c r="C10" s="156">
        <f t="shared" si="1"/>
        <v>10.083333333333332</v>
      </c>
      <c r="D10" s="151">
        <v>0.75</v>
      </c>
      <c r="E10" s="151">
        <v>1</v>
      </c>
      <c r="F10" s="151">
        <v>1</v>
      </c>
      <c r="G10" s="151">
        <v>1</v>
      </c>
      <c r="H10" s="151">
        <v>0.33333333333333331</v>
      </c>
      <c r="I10" s="151">
        <v>1</v>
      </c>
      <c r="J10" s="151">
        <v>0</v>
      </c>
      <c r="K10" s="151">
        <v>0.75</v>
      </c>
      <c r="L10" s="151">
        <v>1</v>
      </c>
      <c r="M10" s="151">
        <v>0.5</v>
      </c>
      <c r="N10" s="151">
        <v>1</v>
      </c>
      <c r="O10" s="151">
        <v>0.75</v>
      </c>
      <c r="P10" s="151">
        <v>1</v>
      </c>
    </row>
    <row r="11" spans="1:16" ht="16.2" thickBot="1">
      <c r="A11" s="149" t="s">
        <v>118</v>
      </c>
      <c r="B11" s="196" t="s">
        <v>120</v>
      </c>
      <c r="C11" s="156">
        <f t="shared" si="1"/>
        <v>7.25</v>
      </c>
      <c r="D11" s="151">
        <v>1</v>
      </c>
      <c r="E11" s="151">
        <v>1</v>
      </c>
      <c r="F11" s="151">
        <v>0.75</v>
      </c>
      <c r="G11" s="151">
        <v>0.5</v>
      </c>
      <c r="H11" s="151">
        <v>0</v>
      </c>
      <c r="I11" s="151">
        <v>0.25</v>
      </c>
      <c r="J11" s="151">
        <v>0</v>
      </c>
      <c r="K11" s="151">
        <v>0.75</v>
      </c>
      <c r="L11" s="151">
        <v>0.5</v>
      </c>
      <c r="M11" s="151">
        <v>0.5</v>
      </c>
      <c r="N11" s="151">
        <v>1</v>
      </c>
      <c r="O11" s="151">
        <v>1</v>
      </c>
      <c r="P11" s="151">
        <v>0</v>
      </c>
    </row>
    <row r="12" spans="1:16" ht="16.2" thickBot="1">
      <c r="A12" s="149">
        <v>119287258</v>
      </c>
      <c r="B12" s="196" t="s">
        <v>123</v>
      </c>
      <c r="C12" s="156">
        <f t="shared" si="1"/>
        <v>6.6666666666666661</v>
      </c>
      <c r="D12" s="151">
        <v>0.75</v>
      </c>
      <c r="E12" s="151">
        <v>1</v>
      </c>
      <c r="F12" s="151">
        <v>1</v>
      </c>
      <c r="G12" s="151">
        <v>0.5</v>
      </c>
      <c r="H12" s="151">
        <v>0.16666666666666666</v>
      </c>
      <c r="I12" s="151">
        <v>0</v>
      </c>
      <c r="J12" s="151">
        <v>0</v>
      </c>
      <c r="K12" s="151">
        <v>0.25</v>
      </c>
      <c r="L12" s="151">
        <v>0.5</v>
      </c>
      <c r="M12" s="151">
        <v>0.75</v>
      </c>
      <c r="N12" s="151">
        <v>1</v>
      </c>
      <c r="O12" s="151">
        <v>0.75</v>
      </c>
      <c r="P12" s="151">
        <v>0</v>
      </c>
    </row>
    <row r="13" spans="1:16" ht="16.2" thickBot="1">
      <c r="A13" s="149" t="s">
        <v>125</v>
      </c>
      <c r="B13" s="196" t="s">
        <v>127</v>
      </c>
      <c r="C13" s="156">
        <f t="shared" si="1"/>
        <v>4.0833333333333339</v>
      </c>
      <c r="D13" s="151">
        <v>0.75</v>
      </c>
      <c r="E13" s="151">
        <v>1</v>
      </c>
      <c r="F13" s="151">
        <v>0</v>
      </c>
      <c r="G13" s="151">
        <v>0.75</v>
      </c>
      <c r="H13" s="151">
        <v>0.33333333333333331</v>
      </c>
      <c r="I13" s="151">
        <v>0</v>
      </c>
      <c r="J13" s="151">
        <v>0</v>
      </c>
      <c r="K13" s="151">
        <v>0.25</v>
      </c>
      <c r="L13" s="151">
        <v>0.5</v>
      </c>
      <c r="M13" s="151">
        <v>0.5</v>
      </c>
      <c r="N13" s="151">
        <v>0</v>
      </c>
      <c r="O13" s="151">
        <v>0</v>
      </c>
      <c r="P13" s="151">
        <v>0</v>
      </c>
    </row>
    <row r="14" spans="1:16" ht="16.2" thickBot="1">
      <c r="A14" s="149" t="s">
        <v>194</v>
      </c>
      <c r="B14" s="196" t="s">
        <v>196</v>
      </c>
      <c r="C14" s="156">
        <f t="shared" si="1"/>
        <v>0</v>
      </c>
      <c r="D14" s="151">
        <v>0</v>
      </c>
      <c r="E14" s="151">
        <v>0</v>
      </c>
      <c r="F14" s="151">
        <v>0</v>
      </c>
      <c r="G14" s="151">
        <v>0</v>
      </c>
      <c r="H14" s="151">
        <v>0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</row>
    <row r="15" spans="1:16" ht="16.2" thickBot="1">
      <c r="A15" s="149" t="s">
        <v>129</v>
      </c>
      <c r="B15" s="196" t="s">
        <v>131</v>
      </c>
      <c r="C15" s="156">
        <f t="shared" si="1"/>
        <v>2.4833333333333334</v>
      </c>
      <c r="D15" s="151">
        <v>0.5</v>
      </c>
      <c r="E15" s="151">
        <v>0.5</v>
      </c>
      <c r="F15" s="151">
        <v>0.25</v>
      </c>
      <c r="G15" s="151">
        <v>0.25</v>
      </c>
      <c r="H15" s="151">
        <v>0.4</v>
      </c>
      <c r="I15" s="151">
        <v>0</v>
      </c>
      <c r="J15" s="151">
        <v>0</v>
      </c>
      <c r="K15" s="151">
        <v>0</v>
      </c>
      <c r="L15" s="151">
        <v>0.25</v>
      </c>
      <c r="M15" s="151">
        <v>0.33333333333333331</v>
      </c>
      <c r="N15" s="151">
        <v>0</v>
      </c>
      <c r="O15" s="151">
        <v>0</v>
      </c>
      <c r="P15" s="151">
        <v>0</v>
      </c>
    </row>
    <row r="16" spans="1:16" ht="16.2" thickBot="1">
      <c r="A16" s="149" t="s">
        <v>133</v>
      </c>
      <c r="B16" s="196" t="s">
        <v>135</v>
      </c>
      <c r="C16" s="156">
        <f t="shared" si="1"/>
        <v>7.6666666666666661</v>
      </c>
      <c r="D16" s="151">
        <v>1</v>
      </c>
      <c r="E16" s="151">
        <v>0.5</v>
      </c>
      <c r="F16" s="151">
        <v>1</v>
      </c>
      <c r="G16" s="151">
        <v>0.5</v>
      </c>
      <c r="H16" s="151">
        <v>0.16666666666666666</v>
      </c>
      <c r="I16" s="151">
        <v>0</v>
      </c>
      <c r="J16" s="151">
        <v>0</v>
      </c>
      <c r="K16" s="151">
        <v>1</v>
      </c>
      <c r="L16" s="151">
        <v>1</v>
      </c>
      <c r="M16" s="151">
        <v>0.5</v>
      </c>
      <c r="N16" s="151">
        <v>1</v>
      </c>
      <c r="O16" s="151">
        <v>1</v>
      </c>
      <c r="P16" s="151">
        <v>0</v>
      </c>
    </row>
    <row r="17" spans="1:16" ht="16.2" thickBot="1">
      <c r="A17" s="149" t="s">
        <v>137</v>
      </c>
      <c r="B17" s="196" t="s">
        <v>139</v>
      </c>
      <c r="C17" s="156">
        <f t="shared" si="1"/>
        <v>6.1666666666666661</v>
      </c>
      <c r="D17" s="151">
        <v>0.5</v>
      </c>
      <c r="E17" s="151">
        <v>0.5</v>
      </c>
      <c r="F17" s="151">
        <v>1</v>
      </c>
      <c r="G17" s="151">
        <v>0.25</v>
      </c>
      <c r="H17" s="151">
        <v>0.16666666666666666</v>
      </c>
      <c r="I17" s="151">
        <v>0</v>
      </c>
      <c r="J17" s="151">
        <v>0</v>
      </c>
      <c r="K17" s="151">
        <v>0.75</v>
      </c>
      <c r="L17" s="151">
        <v>0.5</v>
      </c>
      <c r="M17" s="151">
        <v>0.75</v>
      </c>
      <c r="N17" s="151">
        <v>1</v>
      </c>
      <c r="O17" s="151">
        <v>0.75</v>
      </c>
      <c r="P17" s="151">
        <v>0</v>
      </c>
    </row>
    <row r="18" spans="1:16" ht="16.2" thickBot="1">
      <c r="A18" s="149" t="s">
        <v>198</v>
      </c>
      <c r="B18" s="196" t="s">
        <v>199</v>
      </c>
      <c r="C18" s="156">
        <f t="shared" si="1"/>
        <v>5.0833333333333339</v>
      </c>
      <c r="D18" s="151">
        <v>0.75</v>
      </c>
      <c r="E18" s="151">
        <v>1</v>
      </c>
      <c r="F18" s="151">
        <v>0</v>
      </c>
      <c r="G18" s="151">
        <v>0.5</v>
      </c>
      <c r="H18" s="151">
        <v>0.33333333333333331</v>
      </c>
      <c r="I18" s="151">
        <v>0.25</v>
      </c>
      <c r="J18" s="151">
        <v>0.5</v>
      </c>
      <c r="K18" s="151">
        <v>0.75</v>
      </c>
      <c r="L18" s="151">
        <v>0.5</v>
      </c>
      <c r="M18" s="151">
        <v>0.5</v>
      </c>
      <c r="N18" s="151">
        <v>0</v>
      </c>
      <c r="O18" s="151">
        <v>0</v>
      </c>
      <c r="P18" s="151">
        <v>0</v>
      </c>
    </row>
    <row r="19" spans="1:16" ht="16.2" thickBot="1">
      <c r="A19" s="149" t="s">
        <v>141</v>
      </c>
      <c r="B19" s="196" t="s">
        <v>143</v>
      </c>
      <c r="C19" s="156">
        <f t="shared" si="1"/>
        <v>7</v>
      </c>
      <c r="D19" s="151">
        <v>0.75</v>
      </c>
      <c r="E19" s="151">
        <v>1</v>
      </c>
      <c r="F19" s="151">
        <v>0.75</v>
      </c>
      <c r="G19" s="151">
        <v>0.75</v>
      </c>
      <c r="H19" s="151">
        <v>0</v>
      </c>
      <c r="I19" s="151">
        <v>1</v>
      </c>
      <c r="J19" s="151">
        <v>0.5</v>
      </c>
      <c r="K19" s="151">
        <v>0.75</v>
      </c>
      <c r="L19" s="151">
        <v>0.5</v>
      </c>
      <c r="M19" s="151">
        <v>0.5</v>
      </c>
      <c r="N19" s="151">
        <v>0.5</v>
      </c>
      <c r="O19" s="151">
        <v>0</v>
      </c>
      <c r="P19" s="151">
        <v>0</v>
      </c>
    </row>
    <row r="20" spans="1:16" ht="16.2" thickBot="1">
      <c r="A20" s="149" t="s">
        <v>145</v>
      </c>
      <c r="B20" s="196" t="s">
        <v>147</v>
      </c>
      <c r="C20" s="156">
        <f t="shared" si="1"/>
        <v>0</v>
      </c>
      <c r="D20" s="151">
        <v>0</v>
      </c>
      <c r="E20" s="151">
        <v>0</v>
      </c>
      <c r="F20" s="151">
        <v>0</v>
      </c>
      <c r="G20" s="151">
        <v>0</v>
      </c>
      <c r="H20" s="151">
        <v>0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</row>
    <row r="21" spans="1:16" ht="16.2" thickBot="1">
      <c r="A21" s="149" t="s">
        <v>149</v>
      </c>
      <c r="B21" s="196" t="s">
        <v>151</v>
      </c>
      <c r="C21" s="156">
        <f t="shared" si="1"/>
        <v>6.25</v>
      </c>
      <c r="D21" s="151">
        <v>0.75</v>
      </c>
      <c r="E21" s="151">
        <v>0.5</v>
      </c>
      <c r="F21" s="151">
        <v>0.5</v>
      </c>
      <c r="G21" s="151">
        <v>0.5</v>
      </c>
      <c r="H21" s="151">
        <v>0</v>
      </c>
      <c r="I21" s="151">
        <v>0</v>
      </c>
      <c r="J21" s="151">
        <v>0.25</v>
      </c>
      <c r="K21" s="151">
        <v>0.5</v>
      </c>
      <c r="L21" s="151">
        <v>0.5</v>
      </c>
      <c r="M21" s="151">
        <v>0.75</v>
      </c>
      <c r="N21" s="151">
        <v>1</v>
      </c>
      <c r="O21" s="151">
        <v>1</v>
      </c>
      <c r="P21" s="151">
        <v>0</v>
      </c>
    </row>
    <row r="22" spans="1:16" ht="16.2" thickBot="1">
      <c r="A22" s="149" t="s">
        <v>153</v>
      </c>
      <c r="B22" s="196" t="s">
        <v>155</v>
      </c>
      <c r="C22" s="156">
        <f t="shared" si="1"/>
        <v>2.75</v>
      </c>
      <c r="D22" s="151">
        <v>0.5</v>
      </c>
      <c r="E22" s="151">
        <v>0</v>
      </c>
      <c r="F22" s="151">
        <v>0</v>
      </c>
      <c r="G22" s="151">
        <v>0.5</v>
      </c>
      <c r="H22" s="151">
        <v>0</v>
      </c>
      <c r="I22" s="151">
        <v>0</v>
      </c>
      <c r="J22" s="151">
        <v>0</v>
      </c>
      <c r="K22" s="151">
        <v>0</v>
      </c>
      <c r="L22" s="151">
        <v>0.5</v>
      </c>
      <c r="M22" s="151">
        <v>0.25</v>
      </c>
      <c r="N22" s="151">
        <v>1</v>
      </c>
      <c r="O22" s="151">
        <v>0</v>
      </c>
      <c r="P22" s="151">
        <v>0</v>
      </c>
    </row>
    <row r="23" spans="1:16" ht="16.2" thickBot="1">
      <c r="A23" s="149" t="s">
        <v>156</v>
      </c>
      <c r="B23" s="196" t="s">
        <v>158</v>
      </c>
      <c r="C23" s="156">
        <f t="shared" si="1"/>
        <v>4.6666666666666661</v>
      </c>
      <c r="D23" s="151">
        <v>0.75</v>
      </c>
      <c r="E23" s="151">
        <v>0.5</v>
      </c>
      <c r="F23" s="151">
        <v>1</v>
      </c>
      <c r="G23" s="151">
        <v>0.5</v>
      </c>
      <c r="H23" s="151">
        <v>0.16666666666666666</v>
      </c>
      <c r="I23" s="151">
        <v>0</v>
      </c>
      <c r="J23" s="151">
        <v>0</v>
      </c>
      <c r="K23" s="151">
        <v>0.75</v>
      </c>
      <c r="L23" s="151">
        <v>0.5</v>
      </c>
      <c r="M23" s="151">
        <v>0.5</v>
      </c>
      <c r="N23" s="151">
        <v>0</v>
      </c>
      <c r="O23" s="151">
        <v>0</v>
      </c>
      <c r="P23" s="151">
        <v>0</v>
      </c>
    </row>
    <row r="24" spans="1:16" ht="16.2" thickBot="1">
      <c r="A24" s="149" t="s">
        <v>160</v>
      </c>
      <c r="B24" s="196" t="s">
        <v>162</v>
      </c>
      <c r="C24" s="156">
        <f t="shared" ref="C24" si="2">+SUM(D24:P24)</f>
        <v>3.3333333333333335</v>
      </c>
      <c r="D24" s="188">
        <v>0.75</v>
      </c>
      <c r="E24" s="188">
        <v>1</v>
      </c>
      <c r="F24" s="188">
        <v>0.75</v>
      </c>
      <c r="G24" s="188">
        <v>0.25</v>
      </c>
      <c r="H24" s="188">
        <v>0.33333333333333331</v>
      </c>
      <c r="I24" s="188">
        <v>0</v>
      </c>
      <c r="J24" s="188">
        <v>0</v>
      </c>
      <c r="K24" s="188">
        <v>0</v>
      </c>
      <c r="L24" s="188">
        <v>0</v>
      </c>
      <c r="M24" s="188">
        <v>0.25</v>
      </c>
      <c r="N24" s="188">
        <v>0</v>
      </c>
      <c r="O24" s="188">
        <v>0</v>
      </c>
      <c r="P24" s="188">
        <v>0</v>
      </c>
    </row>
    <row r="25" spans="1:16" ht="16.2" thickBot="1">
      <c r="A25" s="149" t="s">
        <v>201</v>
      </c>
      <c r="B25" s="196" t="s">
        <v>203</v>
      </c>
      <c r="C25" s="156">
        <f t="shared" si="1"/>
        <v>10</v>
      </c>
      <c r="D25" s="151">
        <v>0.75</v>
      </c>
      <c r="E25" s="151">
        <v>1</v>
      </c>
      <c r="F25" s="151">
        <v>1</v>
      </c>
      <c r="G25" s="151">
        <v>1</v>
      </c>
      <c r="H25" s="151">
        <v>0.25</v>
      </c>
      <c r="I25" s="151">
        <v>1</v>
      </c>
      <c r="J25" s="151">
        <v>0.5</v>
      </c>
      <c r="K25" s="151">
        <v>0.75</v>
      </c>
      <c r="L25" s="151">
        <v>1</v>
      </c>
      <c r="M25" s="151">
        <v>1</v>
      </c>
      <c r="N25" s="151">
        <v>1</v>
      </c>
      <c r="O25" s="151">
        <v>0.75</v>
      </c>
      <c r="P25" s="151">
        <v>0</v>
      </c>
    </row>
    <row r="26" spans="1:16" ht="16.2" thickBot="1">
      <c r="A26" s="149" t="s">
        <v>205</v>
      </c>
      <c r="B26" s="196" t="s">
        <v>207</v>
      </c>
      <c r="C26" s="156">
        <f t="shared" si="1"/>
        <v>0</v>
      </c>
      <c r="D26" s="151">
        <v>0</v>
      </c>
      <c r="E26" s="151">
        <v>0</v>
      </c>
      <c r="F26" s="151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</row>
    <row r="27" spans="1:16" ht="16.2" thickBot="1">
      <c r="A27" s="149">
        <v>1719185108</v>
      </c>
      <c r="B27" s="196" t="s">
        <v>164</v>
      </c>
      <c r="C27" s="156">
        <f t="shared" si="1"/>
        <v>1.75</v>
      </c>
      <c r="D27" s="151">
        <v>0.25</v>
      </c>
      <c r="E27" s="151">
        <v>0.5</v>
      </c>
      <c r="F27" s="151">
        <v>0.25</v>
      </c>
      <c r="G27" s="151">
        <v>0.5</v>
      </c>
      <c r="H27" s="151">
        <v>0</v>
      </c>
      <c r="I27" s="151">
        <v>0</v>
      </c>
      <c r="J27" s="151">
        <v>0</v>
      </c>
      <c r="K27" s="151">
        <v>0</v>
      </c>
      <c r="L27" s="151">
        <v>0.25</v>
      </c>
      <c r="M27" s="151">
        <v>0</v>
      </c>
      <c r="N27" s="151">
        <v>0</v>
      </c>
      <c r="O27" s="151">
        <v>0</v>
      </c>
      <c r="P27" s="151">
        <v>0</v>
      </c>
    </row>
    <row r="28" spans="1:16" ht="16.2" thickBot="1">
      <c r="A28" s="149" t="s">
        <v>166</v>
      </c>
      <c r="B28" s="196" t="s">
        <v>168</v>
      </c>
      <c r="C28" s="156">
        <f t="shared" si="1"/>
        <v>6.25</v>
      </c>
      <c r="D28" s="151">
        <v>0.75</v>
      </c>
      <c r="E28" s="151">
        <v>0.5</v>
      </c>
      <c r="F28" s="151">
        <v>1</v>
      </c>
      <c r="G28" s="151">
        <v>0.5</v>
      </c>
      <c r="H28" s="151">
        <v>0</v>
      </c>
      <c r="I28" s="151">
        <v>0</v>
      </c>
      <c r="J28" s="151">
        <v>0</v>
      </c>
      <c r="K28" s="151">
        <v>0.75</v>
      </c>
      <c r="L28" s="151">
        <v>1</v>
      </c>
      <c r="M28" s="151">
        <v>0.25</v>
      </c>
      <c r="N28" s="151">
        <v>0.75</v>
      </c>
      <c r="O28" s="151">
        <v>0.75</v>
      </c>
      <c r="P28" s="151">
        <v>0</v>
      </c>
    </row>
    <row r="29" spans="1:16" ht="16.2" thickBot="1">
      <c r="A29" s="149" t="s">
        <v>209</v>
      </c>
      <c r="B29" s="196" t="s">
        <v>190</v>
      </c>
      <c r="C29" s="156">
        <f t="shared" si="1"/>
        <v>6.9166666666666661</v>
      </c>
      <c r="D29" s="151">
        <v>0.75</v>
      </c>
      <c r="E29" s="151">
        <v>1</v>
      </c>
      <c r="F29" s="151">
        <v>1</v>
      </c>
      <c r="G29" s="151">
        <v>0.5</v>
      </c>
      <c r="H29" s="151">
        <v>0.16666666666666666</v>
      </c>
      <c r="I29" s="151">
        <v>0</v>
      </c>
      <c r="J29" s="151">
        <v>0</v>
      </c>
      <c r="K29" s="151">
        <v>0.5</v>
      </c>
      <c r="L29" s="151">
        <v>0.75</v>
      </c>
      <c r="M29" s="151">
        <v>0.5</v>
      </c>
      <c r="N29" s="151">
        <v>1</v>
      </c>
      <c r="O29" s="151">
        <v>0.75</v>
      </c>
      <c r="P29" s="151">
        <v>0</v>
      </c>
    </row>
    <row r="30" spans="1:16" ht="16.2" thickBot="1">
      <c r="A30" s="149" t="s">
        <v>211</v>
      </c>
      <c r="B30" s="196" t="s">
        <v>185</v>
      </c>
      <c r="C30" s="156">
        <f t="shared" si="1"/>
        <v>7</v>
      </c>
      <c r="D30" s="151">
        <v>0.75</v>
      </c>
      <c r="E30" s="151">
        <v>1</v>
      </c>
      <c r="F30" s="151">
        <v>0.75</v>
      </c>
      <c r="G30" s="151">
        <v>0.5</v>
      </c>
      <c r="H30" s="151">
        <v>0</v>
      </c>
      <c r="I30" s="151">
        <v>0</v>
      </c>
      <c r="J30" s="151">
        <v>0</v>
      </c>
      <c r="K30" s="151">
        <v>0.75</v>
      </c>
      <c r="L30" s="151">
        <v>1</v>
      </c>
      <c r="M30" s="151">
        <v>0.5</v>
      </c>
      <c r="N30" s="151">
        <v>1</v>
      </c>
      <c r="O30" s="151">
        <v>0.75</v>
      </c>
      <c r="P30" s="151">
        <v>0</v>
      </c>
    </row>
    <row r="31" spans="1:16" ht="16.2" thickBot="1">
      <c r="A31" s="149" t="s">
        <v>170</v>
      </c>
      <c r="B31" s="196" t="s">
        <v>172</v>
      </c>
      <c r="C31" s="156">
        <f t="shared" si="1"/>
        <v>0</v>
      </c>
      <c r="D31" s="151">
        <v>0</v>
      </c>
      <c r="E31" s="151">
        <v>0</v>
      </c>
      <c r="F31" s="151">
        <v>0</v>
      </c>
      <c r="G31" s="151">
        <v>0</v>
      </c>
      <c r="H31" s="151">
        <v>0</v>
      </c>
      <c r="I31" s="151">
        <v>0</v>
      </c>
      <c r="J31" s="151">
        <v>0</v>
      </c>
      <c r="K31" s="151">
        <v>0</v>
      </c>
      <c r="L31" s="151">
        <v>0</v>
      </c>
      <c r="M31" s="151">
        <v>0</v>
      </c>
      <c r="N31" s="151">
        <v>0</v>
      </c>
      <c r="O31" s="151">
        <v>0</v>
      </c>
      <c r="P31" s="151">
        <v>0</v>
      </c>
    </row>
    <row r="32" spans="1:16" ht="16.2" thickBot="1">
      <c r="A32" s="149" t="s">
        <v>173</v>
      </c>
      <c r="B32" s="196" t="s">
        <v>175</v>
      </c>
      <c r="C32" s="156">
        <f t="shared" si="1"/>
        <v>4.5</v>
      </c>
      <c r="D32" s="151">
        <v>0.75</v>
      </c>
      <c r="E32" s="151">
        <v>1</v>
      </c>
      <c r="F32" s="151">
        <v>0.5</v>
      </c>
      <c r="G32" s="151">
        <v>0.75</v>
      </c>
      <c r="H32" s="151">
        <v>0</v>
      </c>
      <c r="I32" s="151">
        <v>0</v>
      </c>
      <c r="J32" s="151">
        <v>0.25</v>
      </c>
      <c r="K32" s="151">
        <v>0.5</v>
      </c>
      <c r="L32" s="151">
        <v>0.5</v>
      </c>
      <c r="M32" s="151">
        <v>0.25</v>
      </c>
      <c r="N32" s="151">
        <v>0</v>
      </c>
      <c r="O32" s="151">
        <v>0</v>
      </c>
      <c r="P32" s="151">
        <v>0</v>
      </c>
    </row>
    <row r="33" spans="1:16" ht="16.2" thickBot="1">
      <c r="A33" s="149" t="s">
        <v>177</v>
      </c>
      <c r="B33" s="196" t="s">
        <v>179</v>
      </c>
      <c r="C33" s="156">
        <f t="shared" si="1"/>
        <v>10.166666666666666</v>
      </c>
      <c r="D33" s="151">
        <v>0.75</v>
      </c>
      <c r="E33" s="151">
        <v>1</v>
      </c>
      <c r="F33" s="151">
        <v>0.75</v>
      </c>
      <c r="G33" s="151">
        <v>0.75</v>
      </c>
      <c r="H33" s="151">
        <v>0.16666666666666666</v>
      </c>
      <c r="I33" s="151">
        <v>1</v>
      </c>
      <c r="J33" s="151">
        <v>0.75</v>
      </c>
      <c r="K33" s="151">
        <v>0.75</v>
      </c>
      <c r="L33" s="151">
        <v>1</v>
      </c>
      <c r="M33" s="151">
        <v>0.5</v>
      </c>
      <c r="N33" s="151">
        <v>1</v>
      </c>
      <c r="O33" s="151">
        <v>0.75</v>
      </c>
      <c r="P33" s="151">
        <v>1</v>
      </c>
    </row>
    <row r="34" spans="1:16" ht="15.6">
      <c r="A34" s="150" t="s">
        <v>181</v>
      </c>
      <c r="B34" s="196" t="s">
        <v>183</v>
      </c>
      <c r="C34" s="156">
        <f t="shared" si="1"/>
        <v>9.0833333333333339</v>
      </c>
      <c r="D34" s="151">
        <v>0.75</v>
      </c>
      <c r="E34" s="151">
        <v>1</v>
      </c>
      <c r="F34" s="151">
        <v>0.75</v>
      </c>
      <c r="G34" s="151">
        <v>0.5</v>
      </c>
      <c r="H34" s="151">
        <v>0.33333333333333331</v>
      </c>
      <c r="I34" s="151">
        <v>1</v>
      </c>
      <c r="J34" s="151">
        <v>0</v>
      </c>
      <c r="K34" s="151">
        <v>0.75</v>
      </c>
      <c r="L34" s="151">
        <v>1</v>
      </c>
      <c r="M34" s="151">
        <v>1</v>
      </c>
      <c r="N34" s="151">
        <v>1</v>
      </c>
      <c r="O34" s="151">
        <v>1</v>
      </c>
      <c r="P34" s="151">
        <v>0</v>
      </c>
    </row>
  </sheetData>
  <pageMargins left="0.7" right="0.7" top="0.75" bottom="0.75" header="0.3" footer="0.3"/>
  <pageSetup paperSize="9" orientation="landscape" horizontalDpi="4294967293" verticalDpi="4294967293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38"/>
  <sheetViews>
    <sheetView zoomScale="80" zoomScaleNormal="80" zoomScaleSheetLayoutView="75" workbookViewId="0">
      <pane xSplit="4" ySplit="1" topLeftCell="E2" activePane="bottomRight" state="frozen"/>
      <selection pane="topRight" activeCell="E1" sqref="E1"/>
      <selection pane="bottomLeft" activeCell="A4" sqref="A4"/>
      <selection pane="bottomRight" activeCell="D33" sqref="C2:D33"/>
    </sheetView>
  </sheetViews>
  <sheetFormatPr defaultColWidth="11.44140625" defaultRowHeight="15.6"/>
  <cols>
    <col min="1" max="1" width="8.6640625" style="8" customWidth="1"/>
    <col min="2" max="2" width="19.88671875" style="92" customWidth="1"/>
    <col min="3" max="3" width="19.109375" style="28" bestFit="1" customWidth="1"/>
    <col min="4" max="4" width="22.44140625" style="101" customWidth="1"/>
    <col min="5" max="5" width="13.33203125" bestFit="1" customWidth="1"/>
    <col min="6" max="6" width="13.5546875" customWidth="1"/>
    <col min="7" max="7" width="18.33203125" style="31" bestFit="1" customWidth="1"/>
    <col min="8" max="8" width="10.33203125" customWidth="1"/>
    <col min="9" max="9" width="17.33203125" bestFit="1" customWidth="1"/>
    <col min="10" max="10" width="14.88671875" bestFit="1" customWidth="1"/>
    <col min="11" max="11" width="15.44140625" bestFit="1" customWidth="1"/>
    <col min="15" max="15" width="14.5546875" bestFit="1" customWidth="1"/>
  </cols>
  <sheetData>
    <row r="1" spans="1:15" ht="41.4">
      <c r="A1" s="169" t="s">
        <v>1</v>
      </c>
      <c r="B1" s="170" t="s">
        <v>0</v>
      </c>
      <c r="C1" s="170" t="s">
        <v>45</v>
      </c>
      <c r="D1" s="170" t="s">
        <v>91</v>
      </c>
      <c r="E1" s="170" t="s">
        <v>239</v>
      </c>
      <c r="F1" s="170" t="s">
        <v>245</v>
      </c>
      <c r="G1" s="171" t="s">
        <v>230</v>
      </c>
      <c r="H1" s="177" t="s">
        <v>246</v>
      </c>
      <c r="I1" s="170" t="s">
        <v>240</v>
      </c>
      <c r="J1" s="171" t="s">
        <v>247</v>
      </c>
      <c r="K1" s="170" t="s">
        <v>248</v>
      </c>
      <c r="L1" s="171" t="s">
        <v>241</v>
      </c>
      <c r="M1" s="170" t="s">
        <v>242</v>
      </c>
      <c r="N1" s="170" t="s">
        <v>243</v>
      </c>
      <c r="O1" s="172" t="s">
        <v>244</v>
      </c>
    </row>
    <row r="2" spans="1:15">
      <c r="A2" s="173">
        <v>1</v>
      </c>
      <c r="B2" s="167" t="s">
        <v>92</v>
      </c>
      <c r="C2" s="167" t="s">
        <v>93</v>
      </c>
      <c r="D2" s="167" t="s">
        <v>94</v>
      </c>
      <c r="E2" s="168">
        <f>+SUM(F2:O2)</f>
        <v>7.25</v>
      </c>
      <c r="F2" s="160">
        <v>0.75</v>
      </c>
      <c r="G2" s="160">
        <v>1</v>
      </c>
      <c r="H2" s="176">
        <v>1</v>
      </c>
      <c r="I2" s="160">
        <v>0.5</v>
      </c>
      <c r="J2" s="160">
        <v>0.5</v>
      </c>
      <c r="K2" s="160">
        <v>0.25</v>
      </c>
      <c r="L2" s="160">
        <v>1</v>
      </c>
      <c r="M2" s="160">
        <v>0.5</v>
      </c>
      <c r="N2" s="160">
        <v>1</v>
      </c>
      <c r="O2" s="160">
        <v>0.75</v>
      </c>
    </row>
    <row r="3" spans="1:15">
      <c r="A3" s="173">
        <v>27</v>
      </c>
      <c r="B3" s="167" t="s">
        <v>96</v>
      </c>
      <c r="C3" s="167" t="s">
        <v>97</v>
      </c>
      <c r="D3" s="167" t="s">
        <v>98</v>
      </c>
      <c r="E3" s="168">
        <f>+SUM(F3:O3)</f>
        <v>5.5</v>
      </c>
      <c r="F3" s="160">
        <v>0.5</v>
      </c>
      <c r="G3" s="160">
        <v>1</v>
      </c>
      <c r="H3" s="160">
        <v>1</v>
      </c>
      <c r="I3" s="160">
        <v>1</v>
      </c>
      <c r="J3" s="160">
        <v>0.5</v>
      </c>
      <c r="K3" s="160">
        <v>0</v>
      </c>
      <c r="L3" s="160">
        <v>0.5</v>
      </c>
      <c r="M3" s="160">
        <v>0</v>
      </c>
      <c r="N3" s="160">
        <v>0</v>
      </c>
      <c r="O3" s="160">
        <v>1</v>
      </c>
    </row>
    <row r="4" spans="1:15">
      <c r="A4" s="173">
        <v>3</v>
      </c>
      <c r="B4" s="167" t="s">
        <v>100</v>
      </c>
      <c r="C4" s="167" t="s">
        <v>101</v>
      </c>
      <c r="D4" s="167" t="s">
        <v>102</v>
      </c>
      <c r="E4" s="168">
        <f t="shared" ref="E4" si="0">+SUM(F4:O4)</f>
        <v>7.5</v>
      </c>
      <c r="F4" s="160">
        <v>1</v>
      </c>
      <c r="G4" s="160">
        <v>1</v>
      </c>
      <c r="H4" s="160">
        <v>1</v>
      </c>
      <c r="I4" s="160">
        <v>0.5</v>
      </c>
      <c r="J4" s="160">
        <v>1</v>
      </c>
      <c r="K4" s="160">
        <v>0.75</v>
      </c>
      <c r="L4" s="160">
        <v>1</v>
      </c>
      <c r="M4" s="160">
        <v>0.75</v>
      </c>
      <c r="N4" s="160">
        <v>0.5</v>
      </c>
      <c r="O4" s="160">
        <v>0</v>
      </c>
    </row>
    <row r="5" spans="1:15">
      <c r="A5" s="173">
        <v>30</v>
      </c>
      <c r="B5" s="167" t="s">
        <v>103</v>
      </c>
      <c r="C5" s="167" t="s">
        <v>101</v>
      </c>
      <c r="D5" s="167" t="s">
        <v>104</v>
      </c>
      <c r="E5" s="168">
        <f t="shared" ref="E5:E32" si="1">+SUM(F5:O5)</f>
        <v>4</v>
      </c>
      <c r="F5" s="160">
        <v>0.5</v>
      </c>
      <c r="G5" s="160">
        <v>1</v>
      </c>
      <c r="H5" s="160">
        <v>1</v>
      </c>
      <c r="I5" s="160">
        <v>0</v>
      </c>
      <c r="J5" s="160">
        <v>0.5</v>
      </c>
      <c r="K5" s="160">
        <v>1</v>
      </c>
      <c r="L5" s="160">
        <v>0</v>
      </c>
      <c r="M5" s="160">
        <v>0</v>
      </c>
      <c r="N5" s="160">
        <v>0</v>
      </c>
      <c r="O5" s="160">
        <v>0</v>
      </c>
    </row>
    <row r="6" spans="1:15">
      <c r="A6" s="173">
        <v>5</v>
      </c>
      <c r="B6" s="167" t="s">
        <v>106</v>
      </c>
      <c r="C6" s="167" t="s">
        <v>107</v>
      </c>
      <c r="D6" s="167" t="s">
        <v>108</v>
      </c>
      <c r="E6" s="168">
        <f t="shared" ref="E6" si="2">+SUM(F6:O6)</f>
        <v>1.25</v>
      </c>
      <c r="F6" s="160">
        <v>0.25</v>
      </c>
      <c r="G6" s="160">
        <v>0.5</v>
      </c>
      <c r="H6" s="160">
        <v>0.5</v>
      </c>
      <c r="I6" s="160">
        <v>0</v>
      </c>
      <c r="J6" s="160">
        <v>0</v>
      </c>
      <c r="K6" s="160">
        <v>0</v>
      </c>
      <c r="L6" s="160">
        <v>0</v>
      </c>
      <c r="M6" s="160">
        <v>0</v>
      </c>
      <c r="N6" s="160">
        <v>0</v>
      </c>
      <c r="O6" s="160">
        <v>0</v>
      </c>
    </row>
    <row r="7" spans="1:15">
      <c r="A7" s="173">
        <v>6</v>
      </c>
      <c r="B7" s="167" t="s">
        <v>110</v>
      </c>
      <c r="C7" s="167" t="s">
        <v>111</v>
      </c>
      <c r="D7" s="167" t="s">
        <v>112</v>
      </c>
      <c r="E7" s="168">
        <f t="shared" si="1"/>
        <v>7.5</v>
      </c>
      <c r="F7" s="160">
        <v>0.5</v>
      </c>
      <c r="G7" s="160">
        <v>1</v>
      </c>
      <c r="H7" s="160">
        <v>1</v>
      </c>
      <c r="I7" s="160">
        <v>0.5</v>
      </c>
      <c r="J7" s="160">
        <v>1</v>
      </c>
      <c r="K7" s="160">
        <v>1</v>
      </c>
      <c r="L7" s="160">
        <v>0.5</v>
      </c>
      <c r="M7" s="160">
        <v>1</v>
      </c>
      <c r="N7" s="160">
        <v>0.25</v>
      </c>
      <c r="O7" s="160">
        <v>0.75</v>
      </c>
    </row>
    <row r="8" spans="1:15">
      <c r="A8" s="173">
        <v>29</v>
      </c>
      <c r="B8" s="167" t="s">
        <v>191</v>
      </c>
      <c r="C8" s="167" t="s">
        <v>188</v>
      </c>
      <c r="D8" s="167" t="s">
        <v>192</v>
      </c>
      <c r="E8" s="168">
        <f t="shared" si="1"/>
        <v>9.75</v>
      </c>
      <c r="F8" s="160">
        <v>0.75</v>
      </c>
      <c r="G8" s="160">
        <v>1</v>
      </c>
      <c r="H8" s="160">
        <v>1</v>
      </c>
      <c r="I8" s="160">
        <v>1</v>
      </c>
      <c r="J8" s="160">
        <v>1</v>
      </c>
      <c r="K8" s="160">
        <v>1</v>
      </c>
      <c r="L8" s="160">
        <v>1</v>
      </c>
      <c r="M8" s="160">
        <v>1</v>
      </c>
      <c r="N8" s="160">
        <v>1</v>
      </c>
      <c r="O8" s="160">
        <v>1</v>
      </c>
    </row>
    <row r="9" spans="1:15">
      <c r="A9" s="173">
        <v>7</v>
      </c>
      <c r="B9" s="167" t="s">
        <v>114</v>
      </c>
      <c r="C9" s="167" t="s">
        <v>115</v>
      </c>
      <c r="D9" s="167" t="s">
        <v>116</v>
      </c>
      <c r="E9" s="168">
        <f t="shared" si="1"/>
        <v>9.25</v>
      </c>
      <c r="F9" s="160">
        <v>0.75</v>
      </c>
      <c r="G9" s="160">
        <v>1</v>
      </c>
      <c r="H9" s="160">
        <v>1</v>
      </c>
      <c r="I9" s="160">
        <v>1</v>
      </c>
      <c r="J9" s="160">
        <v>1</v>
      </c>
      <c r="K9" s="160">
        <v>1</v>
      </c>
      <c r="L9" s="160">
        <v>1</v>
      </c>
      <c r="M9" s="160">
        <v>1</v>
      </c>
      <c r="N9" s="160">
        <v>1</v>
      </c>
      <c r="O9" s="160">
        <v>0.5</v>
      </c>
    </row>
    <row r="10" spans="1:15">
      <c r="A10" s="173">
        <v>8</v>
      </c>
      <c r="B10" s="167" t="s">
        <v>118</v>
      </c>
      <c r="C10" s="167" t="s">
        <v>119</v>
      </c>
      <c r="D10" s="167" t="s">
        <v>120</v>
      </c>
      <c r="E10" s="168">
        <f t="shared" ref="E10" si="3">+SUM(F10:O10)</f>
        <v>8</v>
      </c>
      <c r="F10" s="160">
        <v>1</v>
      </c>
      <c r="G10" s="160">
        <v>0.75</v>
      </c>
      <c r="H10" s="160">
        <v>1</v>
      </c>
      <c r="I10" s="160">
        <v>1</v>
      </c>
      <c r="J10" s="160">
        <v>0.5</v>
      </c>
      <c r="K10" s="160">
        <v>0.5</v>
      </c>
      <c r="L10" s="160">
        <v>1</v>
      </c>
      <c r="M10" s="160">
        <v>0.75</v>
      </c>
      <c r="N10" s="160">
        <v>1</v>
      </c>
      <c r="O10" s="160">
        <v>0.5</v>
      </c>
    </row>
    <row r="11" spans="1:15">
      <c r="A11" s="173">
        <v>9</v>
      </c>
      <c r="B11" s="167">
        <v>119287258</v>
      </c>
      <c r="C11" s="167" t="s">
        <v>122</v>
      </c>
      <c r="D11" s="167" t="s">
        <v>123</v>
      </c>
      <c r="E11" s="168">
        <f t="shared" si="1"/>
        <v>5.75</v>
      </c>
      <c r="F11" s="160">
        <v>0.75</v>
      </c>
      <c r="G11" s="160">
        <v>1</v>
      </c>
      <c r="H11" s="160">
        <v>1</v>
      </c>
      <c r="I11" s="160">
        <v>1</v>
      </c>
      <c r="J11" s="160">
        <v>1</v>
      </c>
      <c r="K11" s="160">
        <v>0</v>
      </c>
      <c r="L11" s="160">
        <v>1</v>
      </c>
      <c r="M11" s="160" t="s">
        <v>249</v>
      </c>
      <c r="N11" s="160">
        <v>0</v>
      </c>
      <c r="O11" s="160" t="s">
        <v>249</v>
      </c>
    </row>
    <row r="12" spans="1:15">
      <c r="A12" s="173">
        <v>10</v>
      </c>
      <c r="B12" s="167" t="s">
        <v>125</v>
      </c>
      <c r="C12" s="167" t="s">
        <v>126</v>
      </c>
      <c r="D12" s="167" t="s">
        <v>127</v>
      </c>
      <c r="E12" s="168">
        <f t="shared" ref="E12" si="4">+SUM(F12:O12)</f>
        <v>6</v>
      </c>
      <c r="F12" s="160">
        <v>0.5</v>
      </c>
      <c r="G12" s="160">
        <v>1</v>
      </c>
      <c r="H12" s="160">
        <v>1</v>
      </c>
      <c r="I12" s="160">
        <v>0</v>
      </c>
      <c r="J12" s="160">
        <v>0.75</v>
      </c>
      <c r="K12" s="160">
        <v>0.75</v>
      </c>
      <c r="L12" s="160">
        <v>1</v>
      </c>
      <c r="M12" s="160">
        <v>0.5</v>
      </c>
      <c r="N12" s="160">
        <v>0.5</v>
      </c>
      <c r="O12" s="160">
        <v>0</v>
      </c>
    </row>
    <row r="13" spans="1:15">
      <c r="A13" s="173"/>
      <c r="B13" s="167" t="s">
        <v>194</v>
      </c>
      <c r="C13" s="167" t="s">
        <v>195</v>
      </c>
      <c r="D13" s="167" t="s">
        <v>196</v>
      </c>
      <c r="E13" s="168">
        <f t="shared" si="1"/>
        <v>0</v>
      </c>
      <c r="F13" s="160">
        <v>0</v>
      </c>
      <c r="G13" s="160">
        <v>0</v>
      </c>
      <c r="H13" s="160">
        <v>0</v>
      </c>
      <c r="I13" s="160">
        <v>0</v>
      </c>
      <c r="J13" s="160">
        <v>0</v>
      </c>
      <c r="K13" s="160">
        <v>0</v>
      </c>
      <c r="L13" s="160">
        <v>0</v>
      </c>
      <c r="M13" s="160">
        <v>0</v>
      </c>
      <c r="N13" s="160">
        <v>0</v>
      </c>
      <c r="O13" s="160">
        <v>0</v>
      </c>
    </row>
    <row r="14" spans="1:15">
      <c r="A14" s="173">
        <v>5</v>
      </c>
      <c r="B14" s="167" t="s">
        <v>129</v>
      </c>
      <c r="C14" s="167" t="s">
        <v>130</v>
      </c>
      <c r="D14" s="167" t="s">
        <v>131</v>
      </c>
      <c r="E14" s="168">
        <f t="shared" si="1"/>
        <v>1.25</v>
      </c>
      <c r="F14" s="160">
        <v>0.25</v>
      </c>
      <c r="G14" s="160">
        <v>0.5</v>
      </c>
      <c r="H14" s="160">
        <v>0.5</v>
      </c>
      <c r="I14" s="160">
        <v>0</v>
      </c>
      <c r="J14" s="160">
        <v>0</v>
      </c>
      <c r="K14" s="160">
        <v>0</v>
      </c>
      <c r="L14" s="160">
        <v>0</v>
      </c>
      <c r="M14" s="160">
        <v>0</v>
      </c>
      <c r="N14" s="160">
        <v>0</v>
      </c>
      <c r="O14" s="160">
        <v>0</v>
      </c>
    </row>
    <row r="15" spans="1:15">
      <c r="A15" s="173">
        <v>25</v>
      </c>
      <c r="B15" s="167" t="s">
        <v>133</v>
      </c>
      <c r="C15" s="167" t="s">
        <v>134</v>
      </c>
      <c r="D15" s="167" t="s">
        <v>135</v>
      </c>
      <c r="E15" s="168">
        <f t="shared" si="1"/>
        <v>8.25</v>
      </c>
      <c r="F15" s="160">
        <v>0.75</v>
      </c>
      <c r="G15" s="160">
        <v>1</v>
      </c>
      <c r="H15" s="160">
        <v>1</v>
      </c>
      <c r="I15" s="160">
        <v>1</v>
      </c>
      <c r="J15" s="160">
        <v>0.5</v>
      </c>
      <c r="K15" s="160">
        <v>0.25</v>
      </c>
      <c r="L15" s="160">
        <v>1</v>
      </c>
      <c r="M15" s="160">
        <v>0.75</v>
      </c>
      <c r="N15" s="160">
        <v>1</v>
      </c>
      <c r="O15" s="160">
        <v>1</v>
      </c>
    </row>
    <row r="16" spans="1:15">
      <c r="A16" s="173">
        <v>13</v>
      </c>
      <c r="B16" s="167" t="s">
        <v>137</v>
      </c>
      <c r="C16" s="167" t="s">
        <v>138</v>
      </c>
      <c r="D16" s="167" t="s">
        <v>139</v>
      </c>
      <c r="E16" s="168">
        <f t="shared" si="1"/>
        <v>8</v>
      </c>
      <c r="F16" s="160">
        <v>1</v>
      </c>
      <c r="G16" s="160">
        <v>0.75</v>
      </c>
      <c r="H16" s="160">
        <v>1</v>
      </c>
      <c r="I16" s="160">
        <v>1</v>
      </c>
      <c r="J16" s="160">
        <v>0.5</v>
      </c>
      <c r="K16" s="160">
        <v>0.5</v>
      </c>
      <c r="L16" s="160">
        <v>1</v>
      </c>
      <c r="M16" s="160">
        <v>0.75</v>
      </c>
      <c r="N16" s="160">
        <v>1</v>
      </c>
      <c r="O16" s="160">
        <v>0.5</v>
      </c>
    </row>
    <row r="17" spans="1:26">
      <c r="A17" s="173">
        <v>27</v>
      </c>
      <c r="B17" s="167" t="s">
        <v>198</v>
      </c>
      <c r="C17" s="167" t="s">
        <v>115</v>
      </c>
      <c r="D17" s="167" t="s">
        <v>199</v>
      </c>
      <c r="E17" s="168">
        <f>+SUM(F17:O17)</f>
        <v>5.5</v>
      </c>
      <c r="F17" s="160">
        <v>0.5</v>
      </c>
      <c r="G17" s="160">
        <v>1</v>
      </c>
      <c r="H17" s="160">
        <v>1</v>
      </c>
      <c r="I17" s="160">
        <v>1</v>
      </c>
      <c r="J17" s="160">
        <v>0.5</v>
      </c>
      <c r="K17" s="160">
        <v>0</v>
      </c>
      <c r="L17" s="160">
        <v>0.5</v>
      </c>
      <c r="M17" s="160">
        <v>0</v>
      </c>
      <c r="N17" s="160">
        <v>0</v>
      </c>
      <c r="O17" s="160">
        <v>1</v>
      </c>
    </row>
    <row r="18" spans="1:26">
      <c r="A18" s="173">
        <v>10</v>
      </c>
      <c r="B18" s="167" t="s">
        <v>141</v>
      </c>
      <c r="C18" s="167" t="s">
        <v>142</v>
      </c>
      <c r="D18" s="167" t="s">
        <v>143</v>
      </c>
      <c r="E18" s="168">
        <f t="shared" si="1"/>
        <v>6</v>
      </c>
      <c r="F18" s="160">
        <v>0.5</v>
      </c>
      <c r="G18" s="160">
        <v>1</v>
      </c>
      <c r="H18" s="160">
        <v>1</v>
      </c>
      <c r="I18" s="160">
        <v>0</v>
      </c>
      <c r="J18" s="160">
        <v>0.75</v>
      </c>
      <c r="K18" s="160">
        <v>0.75</v>
      </c>
      <c r="L18" s="160">
        <v>1</v>
      </c>
      <c r="M18" s="160">
        <v>0.5</v>
      </c>
      <c r="N18" s="160">
        <v>0.5</v>
      </c>
      <c r="O18" s="160">
        <v>0</v>
      </c>
    </row>
    <row r="19" spans="1:26">
      <c r="A19" s="173">
        <v>15</v>
      </c>
      <c r="B19" s="167" t="s">
        <v>145</v>
      </c>
      <c r="C19" s="167" t="s">
        <v>146</v>
      </c>
      <c r="D19" s="167" t="s">
        <v>147</v>
      </c>
      <c r="E19" s="168">
        <f t="shared" si="1"/>
        <v>0</v>
      </c>
      <c r="F19" s="160">
        <v>0</v>
      </c>
      <c r="G19" s="160">
        <v>0</v>
      </c>
      <c r="H19" s="160">
        <v>0</v>
      </c>
      <c r="I19" s="160">
        <v>0</v>
      </c>
      <c r="J19" s="160">
        <v>0</v>
      </c>
      <c r="K19" s="160">
        <v>0</v>
      </c>
      <c r="L19" s="160">
        <v>0</v>
      </c>
      <c r="M19" s="160">
        <v>0</v>
      </c>
      <c r="N19" s="160">
        <v>0</v>
      </c>
      <c r="O19" s="160">
        <v>0</v>
      </c>
    </row>
    <row r="20" spans="1:26">
      <c r="A20" s="173">
        <v>3</v>
      </c>
      <c r="B20" s="167" t="s">
        <v>149</v>
      </c>
      <c r="C20" s="167" t="s">
        <v>150</v>
      </c>
      <c r="D20" s="167" t="s">
        <v>151</v>
      </c>
      <c r="E20" s="168">
        <f t="shared" si="1"/>
        <v>7.5</v>
      </c>
      <c r="F20" s="160">
        <v>1</v>
      </c>
      <c r="G20" s="160">
        <v>1</v>
      </c>
      <c r="H20" s="160">
        <v>1</v>
      </c>
      <c r="I20" s="160">
        <v>0.5</v>
      </c>
      <c r="J20" s="160">
        <v>1</v>
      </c>
      <c r="K20" s="160">
        <v>0.75</v>
      </c>
      <c r="L20" s="160">
        <v>1</v>
      </c>
      <c r="M20" s="160">
        <v>0.75</v>
      </c>
      <c r="N20" s="160">
        <v>0.5</v>
      </c>
      <c r="O20" s="160">
        <v>0</v>
      </c>
    </row>
    <row r="21" spans="1:26">
      <c r="A21" s="173">
        <v>1</v>
      </c>
      <c r="B21" s="167" t="s">
        <v>153</v>
      </c>
      <c r="C21" s="167" t="s">
        <v>154</v>
      </c>
      <c r="D21" s="167" t="s">
        <v>155</v>
      </c>
      <c r="E21" s="168">
        <f>+SUM(F21:O21)</f>
        <v>7.25</v>
      </c>
      <c r="F21" s="160">
        <v>0.75</v>
      </c>
      <c r="G21" s="160">
        <v>1</v>
      </c>
      <c r="H21" s="176">
        <v>1</v>
      </c>
      <c r="I21" s="160">
        <v>0.5</v>
      </c>
      <c r="J21" s="160">
        <v>0.5</v>
      </c>
      <c r="K21" s="160">
        <v>0.25</v>
      </c>
      <c r="L21" s="160">
        <v>1</v>
      </c>
      <c r="M21" s="160">
        <v>0.5</v>
      </c>
      <c r="N21" s="160">
        <v>1</v>
      </c>
      <c r="O21" s="160">
        <v>0.75</v>
      </c>
    </row>
    <row r="22" spans="1:26">
      <c r="A22" s="173">
        <v>18</v>
      </c>
      <c r="B22" s="167" t="s">
        <v>156</v>
      </c>
      <c r="C22" s="167" t="s">
        <v>157</v>
      </c>
      <c r="D22" s="167" t="s">
        <v>158</v>
      </c>
      <c r="E22" s="168">
        <f t="shared" ref="E22:E23" si="5">+SUM(F22:O22)</f>
        <v>4</v>
      </c>
      <c r="F22" s="160">
        <v>0.5</v>
      </c>
      <c r="G22" s="160">
        <v>1</v>
      </c>
      <c r="H22" s="160">
        <v>1</v>
      </c>
      <c r="I22" s="160">
        <v>0</v>
      </c>
      <c r="J22" s="160">
        <v>0.5</v>
      </c>
      <c r="K22" s="160">
        <v>1</v>
      </c>
      <c r="L22" s="160">
        <v>0</v>
      </c>
      <c r="M22" s="160">
        <v>0</v>
      </c>
      <c r="N22" s="160">
        <v>0</v>
      </c>
      <c r="O22" s="160">
        <v>0</v>
      </c>
    </row>
    <row r="23" spans="1:26">
      <c r="A23" s="173">
        <v>9</v>
      </c>
      <c r="B23" s="167" t="s">
        <v>160</v>
      </c>
      <c r="C23" s="167" t="s">
        <v>161</v>
      </c>
      <c r="D23" s="167" t="s">
        <v>162</v>
      </c>
      <c r="E23" s="168">
        <f t="shared" si="5"/>
        <v>5.75</v>
      </c>
      <c r="F23" s="160">
        <v>0.75</v>
      </c>
      <c r="G23" s="160">
        <v>1</v>
      </c>
      <c r="H23" s="160">
        <v>1</v>
      </c>
      <c r="I23" s="160">
        <v>1</v>
      </c>
      <c r="J23" s="160">
        <v>1</v>
      </c>
      <c r="K23" s="160">
        <v>0</v>
      </c>
      <c r="L23" s="160">
        <v>1</v>
      </c>
      <c r="M23" s="160" t="s">
        <v>249</v>
      </c>
      <c r="N23" s="160">
        <v>0</v>
      </c>
      <c r="O23" s="160" t="s">
        <v>249</v>
      </c>
    </row>
    <row r="24" spans="1:26">
      <c r="A24" s="173">
        <v>7</v>
      </c>
      <c r="B24" s="167" t="s">
        <v>201</v>
      </c>
      <c r="C24" s="167" t="s">
        <v>202</v>
      </c>
      <c r="D24" s="167" t="s">
        <v>203</v>
      </c>
      <c r="E24" s="168">
        <f t="shared" ref="E24" si="6">+SUM(F24:O24)</f>
        <v>9.25</v>
      </c>
      <c r="F24" s="160">
        <v>0.75</v>
      </c>
      <c r="G24" s="160">
        <v>1</v>
      </c>
      <c r="H24" s="160">
        <v>1</v>
      </c>
      <c r="I24" s="160">
        <v>1</v>
      </c>
      <c r="J24" s="160">
        <v>1</v>
      </c>
      <c r="K24" s="160">
        <v>1</v>
      </c>
      <c r="L24" s="160">
        <v>1</v>
      </c>
      <c r="M24" s="160">
        <v>1</v>
      </c>
      <c r="N24" s="160">
        <v>1</v>
      </c>
      <c r="O24" s="160">
        <v>0.5</v>
      </c>
    </row>
    <row r="25" spans="1:26">
      <c r="A25" s="173">
        <v>30</v>
      </c>
      <c r="B25" s="167" t="s">
        <v>205</v>
      </c>
      <c r="C25" s="167" t="s">
        <v>206</v>
      </c>
      <c r="D25" s="167" t="s">
        <v>207</v>
      </c>
      <c r="E25" s="168">
        <f t="shared" si="1"/>
        <v>0</v>
      </c>
      <c r="F25" s="160">
        <v>0</v>
      </c>
      <c r="G25" s="160">
        <v>0</v>
      </c>
      <c r="H25" s="160">
        <v>0</v>
      </c>
      <c r="I25" s="160">
        <v>0</v>
      </c>
      <c r="J25" s="160">
        <v>0</v>
      </c>
      <c r="K25" s="160">
        <v>0</v>
      </c>
      <c r="L25" s="160">
        <v>0</v>
      </c>
      <c r="M25" s="160">
        <v>0</v>
      </c>
      <c r="N25" s="160">
        <v>0</v>
      </c>
      <c r="O25" s="160">
        <v>0</v>
      </c>
    </row>
    <row r="26" spans="1:26" s="94" customFormat="1">
      <c r="A26" s="173">
        <v>20</v>
      </c>
      <c r="B26" s="167">
        <v>1719185108</v>
      </c>
      <c r="C26" s="167" t="s">
        <v>163</v>
      </c>
      <c r="D26" s="167" t="s">
        <v>164</v>
      </c>
      <c r="E26" s="168">
        <f t="shared" ref="E26" si="7">+SUM(F26:O26)</f>
        <v>7.5</v>
      </c>
      <c r="F26" s="160">
        <v>1</v>
      </c>
      <c r="G26" s="160">
        <v>1</v>
      </c>
      <c r="H26" s="160">
        <v>1</v>
      </c>
      <c r="I26" s="160">
        <v>0.5</v>
      </c>
      <c r="J26" s="160">
        <v>0.5</v>
      </c>
      <c r="K26" s="160">
        <v>0.75</v>
      </c>
      <c r="L26" s="160">
        <v>1</v>
      </c>
      <c r="M26" s="160">
        <v>1</v>
      </c>
      <c r="N26" s="160">
        <v>0.5</v>
      </c>
      <c r="O26" s="160">
        <v>0.25</v>
      </c>
    </row>
    <row r="27" spans="1:26">
      <c r="A27" s="173">
        <v>24</v>
      </c>
      <c r="B27" s="167" t="s">
        <v>166</v>
      </c>
      <c r="C27" s="167" t="s">
        <v>167</v>
      </c>
      <c r="D27" s="167" t="s">
        <v>168</v>
      </c>
      <c r="E27" s="168">
        <f t="shared" si="1"/>
        <v>6.5</v>
      </c>
      <c r="F27" s="160">
        <v>1</v>
      </c>
      <c r="G27" s="160">
        <v>1</v>
      </c>
      <c r="H27" s="160">
        <v>0.75</v>
      </c>
      <c r="I27" s="160">
        <v>0.75</v>
      </c>
      <c r="J27" s="160">
        <v>0.5</v>
      </c>
      <c r="K27" s="160">
        <v>1</v>
      </c>
      <c r="L27" s="160">
        <v>1</v>
      </c>
      <c r="M27" s="160">
        <v>0.5</v>
      </c>
      <c r="N27" s="160">
        <v>0</v>
      </c>
      <c r="O27" s="160">
        <v>0</v>
      </c>
    </row>
    <row r="28" spans="1:26">
      <c r="A28" s="173">
        <v>29</v>
      </c>
      <c r="B28" s="167" t="s">
        <v>209</v>
      </c>
      <c r="C28" s="167" t="s">
        <v>189</v>
      </c>
      <c r="D28" s="167" t="s">
        <v>190</v>
      </c>
      <c r="E28" s="168">
        <f t="shared" ref="E28" si="8">+SUM(F28:O28)</f>
        <v>9.75</v>
      </c>
      <c r="F28" s="160">
        <v>0.75</v>
      </c>
      <c r="G28" s="160">
        <v>1</v>
      </c>
      <c r="H28" s="160">
        <v>1</v>
      </c>
      <c r="I28" s="160">
        <v>1</v>
      </c>
      <c r="J28" s="160">
        <v>1</v>
      </c>
      <c r="K28" s="160">
        <v>1</v>
      </c>
      <c r="L28" s="160">
        <v>1</v>
      </c>
      <c r="M28" s="160">
        <v>1</v>
      </c>
      <c r="N28" s="160">
        <v>1</v>
      </c>
      <c r="O28" s="160">
        <v>1</v>
      </c>
    </row>
    <row r="29" spans="1:26" s="31" customFormat="1">
      <c r="A29" s="173">
        <v>26</v>
      </c>
      <c r="B29" s="167" t="s">
        <v>211</v>
      </c>
      <c r="C29" s="167" t="s">
        <v>186</v>
      </c>
      <c r="D29" s="167" t="s">
        <v>185</v>
      </c>
      <c r="E29" s="168">
        <f t="shared" si="1"/>
        <v>7.5</v>
      </c>
      <c r="F29" s="160">
        <v>1</v>
      </c>
      <c r="G29" s="160">
        <v>1</v>
      </c>
      <c r="H29" s="160">
        <v>1</v>
      </c>
      <c r="I29" s="160">
        <v>0.5</v>
      </c>
      <c r="J29" s="160">
        <v>0.5</v>
      </c>
      <c r="K29" s="160">
        <v>0.75</v>
      </c>
      <c r="L29" s="160">
        <v>1</v>
      </c>
      <c r="M29" s="160">
        <v>1</v>
      </c>
      <c r="N29" s="160">
        <v>0.5</v>
      </c>
      <c r="O29" s="160">
        <v>0.25</v>
      </c>
      <c r="P29"/>
      <c r="Q29"/>
      <c r="R29"/>
      <c r="S29"/>
      <c r="T29"/>
      <c r="U29"/>
      <c r="V29"/>
      <c r="W29"/>
      <c r="X29"/>
      <c r="Y29"/>
      <c r="Z29"/>
    </row>
    <row r="30" spans="1:26" s="31" customFormat="1">
      <c r="A30" s="173">
        <v>22</v>
      </c>
      <c r="B30" s="167" t="s">
        <v>170</v>
      </c>
      <c r="C30" s="167" t="s">
        <v>171</v>
      </c>
      <c r="D30" s="167" t="s">
        <v>172</v>
      </c>
      <c r="E30" s="168">
        <f t="shared" si="1"/>
        <v>0</v>
      </c>
      <c r="F30" s="160">
        <v>0</v>
      </c>
      <c r="G30" s="160">
        <v>0</v>
      </c>
      <c r="H30" s="160">
        <v>0</v>
      </c>
      <c r="I30" s="160">
        <v>0</v>
      </c>
      <c r="J30" s="160">
        <v>0</v>
      </c>
      <c r="K30" s="160">
        <v>0</v>
      </c>
      <c r="L30" s="160">
        <v>0</v>
      </c>
      <c r="M30" s="160">
        <v>0</v>
      </c>
      <c r="N30" s="160">
        <v>0</v>
      </c>
      <c r="O30" s="160">
        <v>0</v>
      </c>
      <c r="P30"/>
      <c r="Q30"/>
      <c r="R30"/>
      <c r="S30"/>
      <c r="T30"/>
      <c r="U30"/>
      <c r="V30"/>
      <c r="W30"/>
      <c r="X30"/>
      <c r="Y30"/>
      <c r="Z30"/>
    </row>
    <row r="31" spans="1:26" s="31" customFormat="1">
      <c r="A31" s="173">
        <v>23</v>
      </c>
      <c r="B31" s="167" t="s">
        <v>173</v>
      </c>
      <c r="C31" s="167" t="s">
        <v>174</v>
      </c>
      <c r="D31" s="167" t="s">
        <v>175</v>
      </c>
      <c r="E31" s="168">
        <f t="shared" si="1"/>
        <v>6</v>
      </c>
      <c r="F31" s="160">
        <v>1</v>
      </c>
      <c r="G31" s="160">
        <v>1</v>
      </c>
      <c r="H31" s="160">
        <v>0.75</v>
      </c>
      <c r="I31" s="160">
        <v>0.75</v>
      </c>
      <c r="J31" s="160">
        <v>0</v>
      </c>
      <c r="K31" s="160">
        <v>1</v>
      </c>
      <c r="L31" s="160">
        <v>1</v>
      </c>
      <c r="M31" s="160">
        <v>0.5</v>
      </c>
      <c r="N31" s="160">
        <v>0</v>
      </c>
      <c r="O31" s="160">
        <v>0</v>
      </c>
      <c r="P31"/>
      <c r="Q31"/>
      <c r="R31"/>
      <c r="S31"/>
      <c r="T31"/>
      <c r="U31"/>
      <c r="V31"/>
      <c r="W31"/>
      <c r="X31"/>
      <c r="Y31"/>
      <c r="Z31"/>
    </row>
    <row r="32" spans="1:26" s="31" customFormat="1">
      <c r="A32" s="173">
        <v>24</v>
      </c>
      <c r="B32" s="167" t="s">
        <v>177</v>
      </c>
      <c r="C32" s="167" t="s">
        <v>178</v>
      </c>
      <c r="D32" s="167" t="s">
        <v>179</v>
      </c>
      <c r="E32" s="168">
        <f t="shared" si="1"/>
        <v>6.5</v>
      </c>
      <c r="F32" s="160">
        <v>1</v>
      </c>
      <c r="G32" s="160">
        <v>1</v>
      </c>
      <c r="H32" s="160">
        <v>0.75</v>
      </c>
      <c r="I32" s="160">
        <v>0.75</v>
      </c>
      <c r="J32" s="160">
        <v>0.5</v>
      </c>
      <c r="K32" s="160">
        <v>1</v>
      </c>
      <c r="L32" s="160">
        <v>1</v>
      </c>
      <c r="M32" s="160">
        <v>0.5</v>
      </c>
      <c r="N32" s="160">
        <v>0</v>
      </c>
      <c r="O32" s="160">
        <v>0</v>
      </c>
      <c r="P32"/>
      <c r="Q32"/>
      <c r="R32"/>
      <c r="S32"/>
      <c r="T32"/>
      <c r="U32"/>
      <c r="V32"/>
      <c r="W32"/>
      <c r="X32"/>
      <c r="Y32"/>
      <c r="Z32"/>
    </row>
    <row r="33" spans="1:26" s="31" customFormat="1" ht="16.2" thickBot="1">
      <c r="A33" s="174">
        <v>25</v>
      </c>
      <c r="B33" s="175" t="s">
        <v>181</v>
      </c>
      <c r="C33" s="175" t="s">
        <v>182</v>
      </c>
      <c r="D33" s="175" t="s">
        <v>183</v>
      </c>
      <c r="E33" s="168">
        <f t="shared" ref="E33" si="9">+SUM(F33:O33)</f>
        <v>8.25</v>
      </c>
      <c r="F33" s="160">
        <v>0.75</v>
      </c>
      <c r="G33" s="160">
        <v>1</v>
      </c>
      <c r="H33" s="160">
        <v>1</v>
      </c>
      <c r="I33" s="160">
        <v>1</v>
      </c>
      <c r="J33" s="160">
        <v>0.5</v>
      </c>
      <c r="K33" s="160">
        <v>0.25</v>
      </c>
      <c r="L33" s="160">
        <v>1</v>
      </c>
      <c r="M33" s="160">
        <v>0.75</v>
      </c>
      <c r="N33" s="160">
        <v>1</v>
      </c>
      <c r="O33" s="160">
        <v>1</v>
      </c>
      <c r="P33"/>
      <c r="Q33"/>
      <c r="R33"/>
      <c r="S33"/>
      <c r="T33"/>
      <c r="U33"/>
      <c r="V33"/>
      <c r="W33"/>
      <c r="X33"/>
      <c r="Y33"/>
      <c r="Z33"/>
    </row>
    <row r="34" spans="1:26" s="31" customFormat="1">
      <c r="A34" s="8"/>
      <c r="B34" s="92"/>
      <c r="C34" s="28"/>
      <c r="D34" s="101"/>
      <c r="E34"/>
      <c r="F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31" customFormat="1">
      <c r="A35" s="8"/>
      <c r="B35" s="92"/>
      <c r="C35" s="28"/>
      <c r="D35" s="101"/>
      <c r="E35"/>
      <c r="F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31" customFormat="1">
      <c r="A36" s="8"/>
      <c r="B36" s="92"/>
      <c r="C36" s="28"/>
      <c r="D36" s="101"/>
      <c r="E36"/>
      <c r="F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s="31" customFormat="1">
      <c r="A37" s="8"/>
      <c r="B37" s="92"/>
      <c r="C37" s="28"/>
      <c r="D37" s="101"/>
      <c r="E37"/>
      <c r="F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s="31" customFormat="1">
      <c r="A38" s="8"/>
      <c r="B38" s="92"/>
      <c r="C38" s="28"/>
      <c r="D38" s="101"/>
      <c r="E38"/>
      <c r="F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s="31" customFormat="1">
      <c r="A39" s="8"/>
      <c r="B39" s="92"/>
      <c r="C39" s="28"/>
      <c r="D39" s="101"/>
      <c r="E39"/>
      <c r="F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s="31" customFormat="1">
      <c r="A40" s="8"/>
      <c r="B40" s="92"/>
      <c r="C40" s="28"/>
      <c r="D40" s="101"/>
      <c r="E40"/>
      <c r="F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</row>
    <row r="41" spans="1:26" s="31" customFormat="1">
      <c r="A41" s="8"/>
      <c r="B41" s="92"/>
      <c r="C41" s="28"/>
      <c r="D41" s="101"/>
      <c r="E41"/>
      <c r="F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s="31" customFormat="1">
      <c r="A42" s="8"/>
      <c r="B42" s="92"/>
      <c r="C42" s="28"/>
      <c r="D42" s="101"/>
      <c r="E42"/>
      <c r="F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</row>
    <row r="43" spans="1:26" s="31" customFormat="1">
      <c r="A43" s="8"/>
      <c r="B43" s="92"/>
      <c r="C43" s="28"/>
      <c r="D43" s="101"/>
      <c r="E43"/>
      <c r="F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</row>
    <row r="44" spans="1:26" s="31" customFormat="1">
      <c r="A44" s="8"/>
      <c r="B44" s="92"/>
      <c r="C44" s="28"/>
      <c r="D44" s="101"/>
      <c r="E44"/>
      <c r="F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</row>
    <row r="45" spans="1:26" s="40" customFormat="1">
      <c r="A45" s="8"/>
      <c r="B45" s="92"/>
      <c r="C45" s="28"/>
      <c r="D45" s="101"/>
      <c r="E45"/>
      <c r="F45"/>
      <c r="G45" s="31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40" customFormat="1">
      <c r="A46" s="8"/>
      <c r="B46" s="92"/>
      <c r="C46" s="28"/>
      <c r="D46" s="101"/>
      <c r="E46"/>
      <c r="F46"/>
      <c r="G46" s="31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40" customFormat="1">
      <c r="A47" s="8"/>
      <c r="B47" s="92"/>
      <c r="C47" s="28"/>
      <c r="D47" s="101"/>
      <c r="E47"/>
      <c r="F47"/>
      <c r="G47" s="31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40" customFormat="1">
      <c r="A48" s="8"/>
      <c r="B48" s="92"/>
      <c r="C48" s="28"/>
      <c r="D48" s="101"/>
      <c r="E48"/>
      <c r="F48"/>
      <c r="G48" s="31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40" customFormat="1">
      <c r="A49" s="8"/>
      <c r="B49" s="92"/>
      <c r="C49" s="28"/>
      <c r="D49" s="101"/>
      <c r="E49"/>
      <c r="F49"/>
      <c r="G49" s="31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40" customFormat="1">
      <c r="A50" s="8"/>
      <c r="B50" s="92"/>
      <c r="C50" s="28"/>
      <c r="D50" s="101"/>
      <c r="E50"/>
      <c r="F50"/>
      <c r="G50" s="31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40" customFormat="1">
      <c r="A51" s="8"/>
      <c r="B51" s="92"/>
      <c r="C51" s="28"/>
      <c r="D51" s="101"/>
      <c r="E51"/>
      <c r="F51"/>
      <c r="G51" s="3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40" customFormat="1">
      <c r="A52" s="8"/>
      <c r="B52" s="92"/>
      <c r="C52" s="28"/>
      <c r="D52" s="101"/>
      <c r="E52"/>
      <c r="F52"/>
      <c r="G52" s="31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40" customFormat="1">
      <c r="A53" s="8"/>
      <c r="B53" s="92"/>
      <c r="C53" s="28"/>
      <c r="D53" s="101"/>
      <c r="E53"/>
      <c r="F53"/>
      <c r="G53" s="31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40" customFormat="1">
      <c r="A54" s="8"/>
      <c r="B54" s="92"/>
      <c r="C54" s="28"/>
      <c r="D54" s="101"/>
      <c r="E54"/>
      <c r="F54"/>
      <c r="G54" s="31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40" customFormat="1">
      <c r="A55" s="8"/>
      <c r="B55" s="92"/>
      <c r="C55" s="28"/>
      <c r="D55" s="101"/>
      <c r="E55"/>
      <c r="F55"/>
      <c r="G55" s="31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40" customFormat="1">
      <c r="A56" s="8"/>
      <c r="B56" s="92"/>
      <c r="C56" s="28"/>
      <c r="D56" s="101"/>
      <c r="E56"/>
      <c r="F56"/>
      <c r="G56" s="31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40" customFormat="1">
      <c r="A57" s="8"/>
      <c r="B57" s="92"/>
      <c r="C57" s="28"/>
      <c r="D57" s="101"/>
      <c r="E57"/>
      <c r="F57"/>
      <c r="G57" s="31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40" customFormat="1">
      <c r="A58" s="8"/>
      <c r="B58" s="92"/>
      <c r="C58" s="28"/>
      <c r="D58" s="101"/>
      <c r="E58"/>
      <c r="F58"/>
      <c r="G58" s="31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40" customFormat="1">
      <c r="A59" s="8"/>
      <c r="B59" s="92"/>
      <c r="C59" s="28"/>
      <c r="D59" s="101"/>
      <c r="E59"/>
      <c r="F59"/>
      <c r="G59" s="31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40" customFormat="1">
      <c r="A60" s="8"/>
      <c r="B60" s="92"/>
      <c r="C60" s="28"/>
      <c r="D60" s="101"/>
      <c r="E60"/>
      <c r="F60"/>
      <c r="G60" s="31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40" customFormat="1">
      <c r="A61" s="8"/>
      <c r="B61" s="92"/>
      <c r="C61" s="28"/>
      <c r="D61" s="101"/>
      <c r="E61"/>
      <c r="F61"/>
      <c r="G61" s="3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40" customFormat="1">
      <c r="A62" s="8"/>
      <c r="B62" s="92"/>
      <c r="C62" s="28"/>
      <c r="D62" s="101"/>
      <c r="E62"/>
      <c r="F62"/>
      <c r="G62" s="31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40" customFormat="1">
      <c r="A63" s="8"/>
      <c r="B63" s="92"/>
      <c r="C63" s="28"/>
      <c r="D63" s="101"/>
      <c r="E63"/>
      <c r="F63"/>
      <c r="G63" s="31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40" customFormat="1">
      <c r="A64" s="8"/>
      <c r="B64" s="92"/>
      <c r="C64" s="28"/>
      <c r="D64" s="101"/>
      <c r="E64"/>
      <c r="F64"/>
      <c r="G64" s="31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40" customFormat="1">
      <c r="A65" s="8"/>
      <c r="B65" s="92"/>
      <c r="C65" s="28"/>
      <c r="D65" s="101"/>
      <c r="E65"/>
      <c r="F65"/>
      <c r="G65" s="31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40" customFormat="1">
      <c r="A66" s="8"/>
      <c r="B66" s="92"/>
      <c r="C66" s="28"/>
      <c r="D66" s="101"/>
      <c r="E66"/>
      <c r="F66"/>
      <c r="G66" s="31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40" customFormat="1">
      <c r="A67" s="8"/>
      <c r="B67" s="92"/>
      <c r="C67" s="28"/>
      <c r="D67" s="101"/>
      <c r="E67"/>
      <c r="F67"/>
      <c r="G67" s="31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40" customFormat="1">
      <c r="A68" s="8"/>
      <c r="B68" s="92"/>
      <c r="C68" s="28"/>
      <c r="D68" s="101"/>
      <c r="E68"/>
      <c r="F68"/>
      <c r="G68" s="31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40" customFormat="1">
      <c r="A69" s="8"/>
      <c r="B69" s="92"/>
      <c r="C69" s="28"/>
      <c r="D69" s="101"/>
      <c r="E69"/>
      <c r="F69"/>
      <c r="G69" s="31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40" customFormat="1">
      <c r="A70" s="8"/>
      <c r="B70" s="92"/>
      <c r="C70" s="28"/>
      <c r="D70" s="101"/>
      <c r="E70"/>
      <c r="F70"/>
      <c r="G70" s="31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40" customFormat="1">
      <c r="A71" s="8"/>
      <c r="B71" s="92"/>
      <c r="C71" s="28"/>
      <c r="D71" s="101"/>
      <c r="E71"/>
      <c r="F71"/>
      <c r="G71" s="3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40" customFormat="1">
      <c r="A72" s="8"/>
      <c r="B72" s="92"/>
      <c r="C72" s="28"/>
      <c r="D72" s="101"/>
      <c r="E72"/>
      <c r="F72"/>
      <c r="G72" s="31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40" customFormat="1">
      <c r="A73" s="8"/>
      <c r="B73" s="92"/>
      <c r="C73" s="28"/>
      <c r="D73" s="101"/>
      <c r="E73"/>
      <c r="F73"/>
      <c r="G73" s="31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40" customFormat="1">
      <c r="A74" s="8"/>
      <c r="B74" s="92"/>
      <c r="C74" s="28"/>
      <c r="D74" s="101"/>
      <c r="E74"/>
      <c r="F74"/>
      <c r="G74" s="31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40" customFormat="1">
      <c r="A75" s="8"/>
      <c r="B75" s="92"/>
      <c r="C75" s="28"/>
      <c r="D75" s="101"/>
      <c r="E75"/>
      <c r="F75"/>
      <c r="G75" s="31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40" customFormat="1">
      <c r="A76" s="8"/>
      <c r="B76" s="92"/>
      <c r="C76" s="28"/>
      <c r="D76" s="101"/>
      <c r="E76"/>
      <c r="F76"/>
      <c r="G76" s="31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40" customFormat="1">
      <c r="A77" s="8"/>
      <c r="B77" s="92"/>
      <c r="C77" s="28"/>
      <c r="D77" s="101"/>
      <c r="E77"/>
      <c r="F77"/>
      <c r="G77" s="31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40" customFormat="1">
      <c r="A78" s="8"/>
      <c r="B78" s="92"/>
      <c r="C78" s="28"/>
      <c r="D78" s="101"/>
      <c r="E78"/>
      <c r="F78"/>
      <c r="G78" s="31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40" customFormat="1">
      <c r="A79" s="8"/>
      <c r="B79" s="92"/>
      <c r="C79" s="28"/>
      <c r="D79" s="101"/>
      <c r="E79"/>
      <c r="F79"/>
      <c r="G79" s="31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40" customFormat="1">
      <c r="A80" s="8"/>
      <c r="B80" s="92"/>
      <c r="C80" s="28"/>
      <c r="D80" s="101"/>
      <c r="E80"/>
      <c r="F80"/>
      <c r="G80" s="31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40" customFormat="1">
      <c r="A81" s="8"/>
      <c r="B81" s="92"/>
      <c r="C81" s="28"/>
      <c r="D81" s="101"/>
      <c r="E81"/>
      <c r="F81"/>
      <c r="G81" s="3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40" customFormat="1">
      <c r="A82" s="8"/>
      <c r="B82" s="92"/>
      <c r="C82" s="28"/>
      <c r="D82" s="101"/>
      <c r="E82"/>
      <c r="F82"/>
      <c r="G82" s="31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40" customFormat="1">
      <c r="A83" s="8"/>
      <c r="B83" s="92"/>
      <c r="C83" s="28"/>
      <c r="D83" s="101"/>
      <c r="E83"/>
      <c r="F83"/>
      <c r="G83" s="31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40" customFormat="1">
      <c r="A84" s="8"/>
      <c r="B84" s="92"/>
      <c r="C84" s="28"/>
      <c r="D84" s="101"/>
      <c r="E84"/>
      <c r="F84"/>
      <c r="G84" s="31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40" customFormat="1">
      <c r="A85" s="8"/>
      <c r="B85" s="92"/>
      <c r="C85" s="28"/>
      <c r="D85" s="101"/>
      <c r="E85"/>
      <c r="F85"/>
      <c r="G85" s="31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40" customFormat="1">
      <c r="A86" s="8"/>
      <c r="B86" s="92"/>
      <c r="C86" s="28"/>
      <c r="D86" s="101"/>
      <c r="E86"/>
      <c r="F86"/>
      <c r="G86" s="31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40" customFormat="1">
      <c r="A87" s="8"/>
      <c r="B87" s="92"/>
      <c r="C87" s="28"/>
      <c r="D87" s="101"/>
      <c r="E87"/>
      <c r="F87"/>
      <c r="G87" s="31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40" customFormat="1">
      <c r="A88" s="8"/>
      <c r="B88" s="92"/>
      <c r="C88" s="28"/>
      <c r="D88" s="101"/>
      <c r="E88"/>
      <c r="F88"/>
      <c r="G88" s="31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40" customFormat="1">
      <c r="A89" s="8"/>
      <c r="B89" s="92"/>
      <c r="C89" s="28"/>
      <c r="D89" s="101"/>
      <c r="E89"/>
      <c r="F89"/>
      <c r="G89" s="31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40" customFormat="1">
      <c r="A90" s="8"/>
      <c r="B90" s="92"/>
      <c r="C90" s="28"/>
      <c r="D90" s="101"/>
      <c r="E90"/>
      <c r="F90"/>
      <c r="G90" s="31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40" customFormat="1">
      <c r="A91" s="8"/>
      <c r="B91" s="92"/>
      <c r="C91" s="28"/>
      <c r="D91" s="101"/>
      <c r="E91"/>
      <c r="F91"/>
      <c r="G91" s="3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40" customFormat="1">
      <c r="A92" s="8"/>
      <c r="B92" s="92"/>
      <c r="C92" s="28"/>
      <c r="D92" s="101"/>
      <c r="E92"/>
      <c r="F92"/>
      <c r="G92" s="31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40" customFormat="1">
      <c r="A93" s="8"/>
      <c r="B93" s="92"/>
      <c r="C93" s="28"/>
      <c r="D93" s="101"/>
      <c r="E93"/>
      <c r="F93"/>
      <c r="G93" s="31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40" customFormat="1">
      <c r="A94" s="8"/>
      <c r="B94" s="92"/>
      <c r="C94" s="28"/>
      <c r="D94" s="101"/>
      <c r="E94"/>
      <c r="F94"/>
      <c r="G94" s="31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40" customFormat="1">
      <c r="A95" s="8"/>
      <c r="B95" s="92"/>
      <c r="C95" s="28"/>
      <c r="D95" s="101"/>
      <c r="E95"/>
      <c r="F95"/>
      <c r="G95" s="31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40" customFormat="1">
      <c r="A96" s="8"/>
      <c r="B96" s="92"/>
      <c r="C96" s="28"/>
      <c r="D96" s="101"/>
      <c r="E96"/>
      <c r="F96"/>
      <c r="G96" s="31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40" customFormat="1">
      <c r="A97" s="8"/>
      <c r="B97" s="92"/>
      <c r="C97" s="28"/>
      <c r="D97" s="101"/>
      <c r="E97"/>
      <c r="F97"/>
      <c r="G97" s="31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40" customFormat="1">
      <c r="A98" s="8"/>
      <c r="B98" s="92"/>
      <c r="C98" s="28"/>
      <c r="D98" s="101"/>
      <c r="E98"/>
      <c r="F98"/>
      <c r="G98" s="31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40" customFormat="1">
      <c r="A99" s="8"/>
      <c r="B99" s="92"/>
      <c r="C99" s="28"/>
      <c r="D99" s="101"/>
      <c r="E99"/>
      <c r="F99"/>
      <c r="G99" s="31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40" customFormat="1">
      <c r="A100" s="8"/>
      <c r="B100" s="92"/>
      <c r="C100" s="28"/>
      <c r="D100" s="101"/>
      <c r="E100"/>
      <c r="F100"/>
      <c r="G100" s="31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40" customFormat="1">
      <c r="A101" s="8"/>
      <c r="B101" s="92"/>
      <c r="C101" s="28"/>
      <c r="D101" s="101"/>
      <c r="E101"/>
      <c r="F101"/>
      <c r="G101" s="3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40" customFormat="1">
      <c r="A102" s="8"/>
      <c r="B102" s="92"/>
      <c r="C102" s="28"/>
      <c r="D102" s="101"/>
      <c r="E102"/>
      <c r="F102"/>
      <c r="G102" s="31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40" customFormat="1">
      <c r="A103" s="8"/>
      <c r="B103" s="92"/>
      <c r="C103" s="28"/>
      <c r="D103" s="101"/>
      <c r="E103"/>
      <c r="F103"/>
      <c r="G103" s="31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40" customFormat="1">
      <c r="A104" s="8"/>
      <c r="B104" s="92"/>
      <c r="C104" s="28"/>
      <c r="D104" s="101"/>
      <c r="E104"/>
      <c r="F104"/>
      <c r="G104" s="31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40" customFormat="1">
      <c r="A105" s="8"/>
      <c r="B105" s="92"/>
      <c r="C105" s="28"/>
      <c r="D105" s="101"/>
      <c r="E105"/>
      <c r="F105"/>
      <c r="G105" s="31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40" customFormat="1">
      <c r="A106" s="8"/>
      <c r="B106" s="92"/>
      <c r="C106" s="28"/>
      <c r="D106" s="101"/>
      <c r="E106"/>
      <c r="F106"/>
      <c r="G106" s="31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40" customFormat="1">
      <c r="A107" s="8"/>
      <c r="B107" s="92"/>
      <c r="C107" s="28"/>
      <c r="D107" s="101"/>
      <c r="E107"/>
      <c r="F107"/>
      <c r="G107" s="31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40" customFormat="1">
      <c r="A108" s="8"/>
      <c r="B108" s="92"/>
      <c r="C108" s="28"/>
      <c r="D108" s="101"/>
      <c r="E108"/>
      <c r="F108"/>
      <c r="G108" s="31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40" customFormat="1">
      <c r="A109" s="8"/>
      <c r="B109" s="92"/>
      <c r="C109" s="28"/>
      <c r="D109" s="101"/>
      <c r="E109"/>
      <c r="F109"/>
      <c r="G109" s="31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40" customFormat="1">
      <c r="A110" s="8"/>
      <c r="B110" s="92"/>
      <c r="C110" s="28"/>
      <c r="D110" s="101"/>
      <c r="E110"/>
      <c r="F110"/>
      <c r="G110" s="31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40" customFormat="1">
      <c r="A111" s="8"/>
      <c r="B111" s="92"/>
      <c r="C111" s="28"/>
      <c r="D111" s="101"/>
      <c r="E111"/>
      <c r="F111"/>
      <c r="G111" s="3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40" customFormat="1">
      <c r="A112" s="8"/>
      <c r="B112" s="92"/>
      <c r="C112" s="28"/>
      <c r="D112" s="101"/>
      <c r="E112"/>
      <c r="F112"/>
      <c r="G112" s="31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40" customFormat="1">
      <c r="A113" s="8"/>
      <c r="B113" s="92"/>
      <c r="C113" s="28"/>
      <c r="D113" s="101"/>
      <c r="E113"/>
      <c r="F113"/>
      <c r="G113" s="31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40" customFormat="1">
      <c r="A114" s="8"/>
      <c r="B114" s="92"/>
      <c r="C114" s="28"/>
      <c r="D114" s="101"/>
      <c r="E114"/>
      <c r="F114"/>
      <c r="G114" s="31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40" customFormat="1">
      <c r="A115" s="8"/>
      <c r="B115" s="92"/>
      <c r="C115" s="28"/>
      <c r="D115" s="101"/>
      <c r="E115"/>
      <c r="F115"/>
      <c r="G115" s="31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40" customFormat="1">
      <c r="A116" s="8"/>
      <c r="B116" s="92"/>
      <c r="C116" s="28"/>
      <c r="D116" s="101"/>
      <c r="E116"/>
      <c r="F116"/>
      <c r="G116" s="31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40" customFormat="1">
      <c r="A117" s="8"/>
      <c r="B117" s="92"/>
      <c r="C117" s="28"/>
      <c r="D117" s="101"/>
      <c r="E117"/>
      <c r="F117"/>
      <c r="G117" s="31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40" customFormat="1">
      <c r="A118" s="8"/>
      <c r="B118" s="92"/>
      <c r="C118" s="28"/>
      <c r="D118" s="101"/>
      <c r="E118"/>
      <c r="F118"/>
      <c r="G118" s="31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40" customFormat="1">
      <c r="A119" s="8"/>
      <c r="B119" s="92"/>
      <c r="C119" s="28"/>
      <c r="D119" s="101"/>
      <c r="E119"/>
      <c r="F119"/>
      <c r="G119" s="31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40" customFormat="1">
      <c r="A120" s="8"/>
      <c r="B120" s="92"/>
      <c r="C120" s="28"/>
      <c r="D120" s="101"/>
      <c r="E120"/>
      <c r="F120"/>
      <c r="G120" s="31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40" customFormat="1">
      <c r="A121" s="8"/>
      <c r="B121" s="92"/>
      <c r="C121" s="28"/>
      <c r="D121" s="101"/>
      <c r="E121"/>
      <c r="F121"/>
      <c r="G121" s="3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40" customFormat="1">
      <c r="A122" s="8"/>
      <c r="B122" s="92"/>
      <c r="C122" s="28"/>
      <c r="D122" s="101"/>
      <c r="E122"/>
      <c r="F122"/>
      <c r="G122" s="31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40" customFormat="1">
      <c r="A123" s="8"/>
      <c r="B123" s="92"/>
      <c r="C123" s="28"/>
      <c r="D123" s="101"/>
      <c r="E123"/>
      <c r="F123"/>
      <c r="G123" s="31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40" customFormat="1">
      <c r="A124" s="8"/>
      <c r="B124" s="92"/>
      <c r="C124" s="28"/>
      <c r="D124" s="101"/>
      <c r="E124"/>
      <c r="F124"/>
      <c r="G124" s="31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40" customFormat="1">
      <c r="A125" s="8"/>
      <c r="B125" s="92"/>
      <c r="C125" s="28"/>
      <c r="D125" s="101"/>
      <c r="E125"/>
      <c r="F125"/>
      <c r="G125" s="31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40" customFormat="1">
      <c r="A126" s="8"/>
      <c r="B126" s="92"/>
      <c r="C126" s="28"/>
      <c r="D126" s="101"/>
      <c r="E126"/>
      <c r="F126"/>
      <c r="G126" s="31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40" customFormat="1">
      <c r="A127" s="8"/>
      <c r="B127" s="92"/>
      <c r="C127" s="28"/>
      <c r="D127" s="101"/>
      <c r="E127"/>
      <c r="F127"/>
      <c r="G127" s="31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40" customFormat="1">
      <c r="A128" s="8"/>
      <c r="B128" s="92"/>
      <c r="C128" s="28"/>
      <c r="D128" s="101"/>
      <c r="E128"/>
      <c r="F128"/>
      <c r="G128" s="31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40" customFormat="1">
      <c r="A129" s="8"/>
      <c r="B129" s="92"/>
      <c r="C129" s="28"/>
      <c r="D129" s="101"/>
      <c r="E129"/>
      <c r="F129"/>
      <c r="G129" s="31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40" customFormat="1">
      <c r="A130" s="8"/>
      <c r="B130" s="92"/>
      <c r="C130" s="28"/>
      <c r="D130" s="101"/>
      <c r="E130"/>
      <c r="F130"/>
      <c r="G130" s="31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40" customFormat="1">
      <c r="A131" s="8"/>
      <c r="B131" s="92"/>
      <c r="C131" s="28"/>
      <c r="D131" s="101"/>
      <c r="E131"/>
      <c r="F131"/>
      <c r="G131" s="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40" customFormat="1">
      <c r="A132" s="8"/>
      <c r="B132" s="92"/>
      <c r="C132" s="28"/>
      <c r="D132" s="101"/>
      <c r="E132"/>
      <c r="F132"/>
      <c r="G132" s="31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40" customFormat="1">
      <c r="A133" s="8"/>
      <c r="B133" s="92"/>
      <c r="C133" s="28"/>
      <c r="D133" s="101"/>
      <c r="E133"/>
      <c r="F133"/>
      <c r="G133" s="31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40" customFormat="1">
      <c r="A134" s="8"/>
      <c r="B134" s="92"/>
      <c r="C134" s="28"/>
      <c r="D134" s="101"/>
      <c r="E134"/>
      <c r="F134"/>
      <c r="G134" s="31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40" customFormat="1">
      <c r="A135" s="8"/>
      <c r="B135" s="92"/>
      <c r="C135" s="28"/>
      <c r="D135" s="101"/>
      <c r="E135"/>
      <c r="F135"/>
      <c r="G135" s="31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40" customFormat="1">
      <c r="A136" s="8"/>
      <c r="B136" s="92"/>
      <c r="C136" s="28"/>
      <c r="D136" s="101"/>
      <c r="E136"/>
      <c r="F136"/>
      <c r="G136" s="31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40" customFormat="1">
      <c r="A137" s="8"/>
      <c r="B137" s="92"/>
      <c r="C137" s="28"/>
      <c r="D137" s="101"/>
      <c r="E137"/>
      <c r="F137"/>
      <c r="G137" s="31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40" customFormat="1">
      <c r="A138" s="8"/>
      <c r="B138" s="92"/>
      <c r="C138" s="28"/>
      <c r="D138" s="101"/>
      <c r="E138"/>
      <c r="F138"/>
      <c r="G138" s="31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40" customFormat="1">
      <c r="A139" s="8"/>
      <c r="B139" s="92"/>
      <c r="C139" s="28"/>
      <c r="D139" s="101"/>
      <c r="E139"/>
      <c r="F139"/>
      <c r="G139" s="31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40" customFormat="1">
      <c r="A140" s="8"/>
      <c r="B140" s="92"/>
      <c r="C140" s="28"/>
      <c r="D140" s="101"/>
      <c r="E140"/>
      <c r="F140"/>
      <c r="G140" s="31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40" customFormat="1">
      <c r="A141" s="8"/>
      <c r="B141" s="92"/>
      <c r="C141" s="28"/>
      <c r="D141" s="101"/>
      <c r="E141"/>
      <c r="F141"/>
      <c r="G141" s="3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40" customFormat="1">
      <c r="A142" s="8"/>
      <c r="B142" s="92"/>
      <c r="C142" s="28"/>
      <c r="D142" s="101"/>
      <c r="E142"/>
      <c r="F142"/>
      <c r="G142" s="31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40" customFormat="1">
      <c r="A143" s="8"/>
      <c r="B143" s="92"/>
      <c r="C143" s="28"/>
      <c r="D143" s="101"/>
      <c r="E143"/>
      <c r="F143"/>
      <c r="G143" s="31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40" customFormat="1">
      <c r="A144" s="8"/>
      <c r="B144" s="92"/>
      <c r="C144" s="28"/>
      <c r="D144" s="101"/>
      <c r="E144"/>
      <c r="F144"/>
      <c r="G144" s="31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40" customFormat="1">
      <c r="A145" s="8"/>
      <c r="B145" s="92"/>
      <c r="C145" s="28"/>
      <c r="D145" s="101"/>
      <c r="E145"/>
      <c r="F145"/>
      <c r="G145" s="31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40" customFormat="1">
      <c r="A146" s="8"/>
      <c r="B146" s="92"/>
      <c r="C146" s="28"/>
      <c r="D146" s="101"/>
      <c r="E146"/>
      <c r="F146"/>
      <c r="G146" s="31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40" customFormat="1">
      <c r="A147" s="8"/>
      <c r="B147" s="92"/>
      <c r="C147" s="28"/>
      <c r="D147" s="101"/>
      <c r="E147"/>
      <c r="F147"/>
      <c r="G147" s="31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40" customFormat="1">
      <c r="A148" s="8"/>
      <c r="B148" s="92"/>
      <c r="C148" s="28"/>
      <c r="D148" s="101"/>
      <c r="E148"/>
      <c r="F148"/>
      <c r="G148" s="31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40" customFormat="1">
      <c r="A149" s="8"/>
      <c r="B149" s="92"/>
      <c r="C149" s="28"/>
      <c r="D149" s="101"/>
      <c r="E149"/>
      <c r="F149"/>
      <c r="G149" s="31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40" customFormat="1">
      <c r="A150" s="8"/>
      <c r="B150" s="92"/>
      <c r="C150" s="28"/>
      <c r="D150" s="101"/>
      <c r="E150"/>
      <c r="F150"/>
      <c r="G150" s="31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40" customFormat="1">
      <c r="A151" s="8"/>
      <c r="B151" s="92"/>
      <c r="C151" s="28"/>
      <c r="D151" s="101"/>
      <c r="E151"/>
      <c r="F151"/>
      <c r="G151" s="3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40" customFormat="1">
      <c r="A152" s="8"/>
      <c r="B152" s="92"/>
      <c r="C152" s="28"/>
      <c r="D152" s="101"/>
      <c r="E152"/>
      <c r="F152"/>
      <c r="G152" s="31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40" customFormat="1">
      <c r="A153" s="8"/>
      <c r="B153" s="92"/>
      <c r="C153" s="28"/>
      <c r="D153" s="101"/>
      <c r="E153"/>
      <c r="F153"/>
      <c r="G153" s="31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40" customFormat="1">
      <c r="A154" s="8"/>
      <c r="B154" s="92"/>
      <c r="C154" s="28"/>
      <c r="D154" s="101"/>
      <c r="E154"/>
      <c r="F154"/>
      <c r="G154" s="31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40" customFormat="1">
      <c r="A155" s="8"/>
      <c r="B155" s="92"/>
      <c r="C155" s="28"/>
      <c r="D155" s="101"/>
      <c r="E155"/>
      <c r="F155"/>
      <c r="G155" s="31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40" customFormat="1">
      <c r="A156" s="8"/>
      <c r="B156" s="92"/>
      <c r="C156" s="28"/>
      <c r="D156" s="101"/>
      <c r="E156"/>
      <c r="F156"/>
      <c r="G156" s="31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40" customFormat="1">
      <c r="A157" s="8"/>
      <c r="B157" s="92"/>
      <c r="C157" s="28"/>
      <c r="D157" s="101"/>
      <c r="E157"/>
      <c r="F157"/>
      <c r="G157" s="31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40" customFormat="1">
      <c r="A158" s="8"/>
      <c r="B158" s="92"/>
      <c r="C158" s="28"/>
      <c r="D158" s="101"/>
      <c r="E158"/>
      <c r="F158"/>
      <c r="G158" s="31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40" customFormat="1">
      <c r="A159" s="8"/>
      <c r="B159" s="92"/>
      <c r="C159" s="28"/>
      <c r="D159" s="101"/>
      <c r="E159"/>
      <c r="F159"/>
      <c r="G159" s="31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40" customFormat="1">
      <c r="A160" s="8"/>
      <c r="B160" s="92"/>
      <c r="C160" s="28"/>
      <c r="D160" s="101"/>
      <c r="E160"/>
      <c r="F160"/>
      <c r="G160" s="31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40" customFormat="1">
      <c r="A161" s="8"/>
      <c r="B161" s="92"/>
      <c r="C161" s="28"/>
      <c r="D161" s="101"/>
      <c r="E161"/>
      <c r="F161"/>
      <c r="G161" s="3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40" customFormat="1">
      <c r="A162" s="8"/>
      <c r="B162" s="92"/>
      <c r="C162" s="28"/>
      <c r="D162" s="101"/>
      <c r="E162"/>
      <c r="F162"/>
      <c r="G162" s="31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40" customFormat="1">
      <c r="A163" s="8"/>
      <c r="B163" s="92"/>
      <c r="C163" s="28"/>
      <c r="D163" s="101"/>
      <c r="E163"/>
      <c r="F163"/>
      <c r="G163" s="31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40" customFormat="1">
      <c r="A164" s="8"/>
      <c r="B164" s="92"/>
      <c r="C164" s="28"/>
      <c r="D164" s="101"/>
      <c r="E164"/>
      <c r="F164"/>
      <c r="G164" s="31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40" customFormat="1">
      <c r="A165" s="8"/>
      <c r="B165" s="92"/>
      <c r="C165" s="28"/>
      <c r="D165" s="101"/>
      <c r="E165"/>
      <c r="F165"/>
      <c r="G165" s="31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40" customFormat="1">
      <c r="A166" s="8"/>
      <c r="B166" s="92"/>
      <c r="C166" s="28"/>
      <c r="D166" s="101"/>
      <c r="E166"/>
      <c r="F166"/>
      <c r="G166" s="31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40" customFormat="1">
      <c r="A167" s="8"/>
      <c r="B167" s="92"/>
      <c r="C167" s="28"/>
      <c r="D167" s="101"/>
      <c r="E167"/>
      <c r="F167"/>
      <c r="G167" s="31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40" customFormat="1">
      <c r="A168" s="8"/>
      <c r="B168" s="92"/>
      <c r="C168" s="28"/>
      <c r="D168" s="101"/>
      <c r="E168"/>
      <c r="F168"/>
      <c r="G168" s="31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40" customFormat="1">
      <c r="A169" s="8"/>
      <c r="B169" s="92"/>
      <c r="C169" s="28"/>
      <c r="D169" s="101"/>
      <c r="E169"/>
      <c r="F169"/>
      <c r="G169" s="31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40" customFormat="1">
      <c r="A170" s="8"/>
      <c r="B170" s="92"/>
      <c r="C170" s="28"/>
      <c r="D170" s="101"/>
      <c r="E170"/>
      <c r="F170"/>
      <c r="G170" s="31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40" customFormat="1">
      <c r="A171" s="8"/>
      <c r="B171" s="92"/>
      <c r="C171" s="28"/>
      <c r="D171" s="101"/>
      <c r="E171"/>
      <c r="F171"/>
      <c r="G171" s="3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40" customFormat="1">
      <c r="A172" s="8"/>
      <c r="B172" s="92"/>
      <c r="C172" s="28"/>
      <c r="D172" s="101"/>
      <c r="E172"/>
      <c r="F172"/>
      <c r="G172" s="31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40" customFormat="1">
      <c r="A173" s="8"/>
      <c r="B173" s="92"/>
      <c r="C173" s="28"/>
      <c r="D173" s="101"/>
      <c r="E173"/>
      <c r="F173"/>
      <c r="G173" s="31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40" customFormat="1">
      <c r="A174" s="8"/>
      <c r="B174" s="92"/>
      <c r="C174" s="28"/>
      <c r="D174" s="101"/>
      <c r="E174"/>
      <c r="F174"/>
      <c r="G174" s="31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40" customFormat="1">
      <c r="A175" s="8"/>
      <c r="B175" s="92"/>
      <c r="C175" s="28"/>
      <c r="D175" s="101"/>
      <c r="E175"/>
      <c r="F175"/>
      <c r="G175" s="31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40" customFormat="1">
      <c r="A176" s="8"/>
      <c r="B176" s="92"/>
      <c r="C176" s="28"/>
      <c r="D176" s="101"/>
      <c r="E176"/>
      <c r="F176"/>
      <c r="G176" s="31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40" customFormat="1">
      <c r="A177" s="8"/>
      <c r="B177" s="92"/>
      <c r="C177" s="28"/>
      <c r="D177" s="101"/>
      <c r="E177"/>
      <c r="F177"/>
      <c r="G177" s="31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40" customFormat="1">
      <c r="A178" s="8"/>
      <c r="B178" s="92"/>
      <c r="C178" s="28"/>
      <c r="D178" s="101"/>
      <c r="E178"/>
      <c r="F178"/>
      <c r="G178" s="31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40" customFormat="1">
      <c r="A179" s="8"/>
      <c r="B179" s="92"/>
      <c r="C179" s="28"/>
      <c r="D179" s="101"/>
      <c r="E179"/>
      <c r="F179"/>
      <c r="G179" s="31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40" customFormat="1">
      <c r="A180" s="8"/>
      <c r="B180" s="92"/>
      <c r="C180" s="28"/>
      <c r="D180" s="101"/>
      <c r="E180"/>
      <c r="F180"/>
      <c r="G180" s="31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40" customFormat="1">
      <c r="A181" s="8"/>
      <c r="B181" s="92"/>
      <c r="C181" s="28"/>
      <c r="D181" s="101"/>
      <c r="E181"/>
      <c r="F181"/>
      <c r="G181" s="3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40" customFormat="1">
      <c r="A182" s="8"/>
      <c r="B182" s="92"/>
      <c r="C182" s="28"/>
      <c r="D182" s="101"/>
      <c r="E182"/>
      <c r="F182"/>
      <c r="G182" s="31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40" customFormat="1">
      <c r="A183" s="8"/>
      <c r="B183" s="92"/>
      <c r="C183" s="28"/>
      <c r="D183" s="101"/>
      <c r="E183"/>
      <c r="F183"/>
      <c r="G183" s="31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40" customFormat="1">
      <c r="A184" s="8"/>
      <c r="B184" s="92"/>
      <c r="C184" s="28"/>
      <c r="D184" s="101"/>
      <c r="E184"/>
      <c r="F184"/>
      <c r="G184" s="31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40" customFormat="1">
      <c r="A185" s="8"/>
      <c r="B185" s="92"/>
      <c r="C185" s="28"/>
      <c r="D185" s="101"/>
      <c r="E185"/>
      <c r="F185"/>
      <c r="G185" s="31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40" customFormat="1">
      <c r="A186" s="8"/>
      <c r="B186" s="92"/>
      <c r="C186" s="28"/>
      <c r="D186" s="101"/>
      <c r="E186"/>
      <c r="F186"/>
      <c r="G186" s="31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40" customFormat="1">
      <c r="A187" s="8"/>
      <c r="B187" s="92"/>
      <c r="C187" s="28"/>
      <c r="D187" s="101"/>
      <c r="E187"/>
      <c r="F187"/>
      <c r="G187" s="31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40" customFormat="1">
      <c r="A188" s="8"/>
      <c r="B188" s="92"/>
      <c r="C188" s="28"/>
      <c r="D188" s="101"/>
      <c r="E188"/>
      <c r="F188"/>
      <c r="G188" s="31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40" customFormat="1">
      <c r="A189" s="8"/>
      <c r="B189" s="92"/>
      <c r="C189" s="28"/>
      <c r="D189" s="101"/>
      <c r="E189"/>
      <c r="F189"/>
      <c r="G189" s="31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40" customFormat="1">
      <c r="A190" s="8"/>
      <c r="B190" s="92"/>
      <c r="C190" s="28"/>
      <c r="D190" s="101"/>
      <c r="E190"/>
      <c r="F190"/>
      <c r="G190" s="31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40" customFormat="1">
      <c r="A191" s="8"/>
      <c r="B191" s="92"/>
      <c r="C191" s="28"/>
      <c r="D191" s="101"/>
      <c r="E191"/>
      <c r="F191"/>
      <c r="G191" s="3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40" customFormat="1">
      <c r="A192" s="8"/>
      <c r="B192" s="92"/>
      <c r="C192" s="28"/>
      <c r="D192" s="101"/>
      <c r="E192"/>
      <c r="F192"/>
      <c r="G192" s="31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40" customFormat="1">
      <c r="A193" s="8"/>
      <c r="B193" s="92"/>
      <c r="C193" s="28"/>
      <c r="D193" s="101"/>
      <c r="E193"/>
      <c r="F193"/>
      <c r="G193" s="31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40" customFormat="1">
      <c r="A194" s="8"/>
      <c r="B194" s="92"/>
      <c r="C194" s="28"/>
      <c r="D194" s="101"/>
      <c r="E194"/>
      <c r="F194"/>
      <c r="G194" s="31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40" customFormat="1">
      <c r="A195" s="8"/>
      <c r="B195" s="92"/>
      <c r="C195" s="28"/>
      <c r="D195" s="101"/>
      <c r="E195"/>
      <c r="F195"/>
      <c r="G195" s="31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40" customFormat="1">
      <c r="A196" s="8"/>
      <c r="B196" s="92"/>
      <c r="C196" s="28"/>
      <c r="D196" s="101"/>
      <c r="E196"/>
      <c r="F196"/>
      <c r="G196" s="31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40" customFormat="1">
      <c r="A197" s="8"/>
      <c r="B197" s="92"/>
      <c r="C197" s="28"/>
      <c r="D197" s="101"/>
      <c r="E197"/>
      <c r="F197"/>
      <c r="G197" s="31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40" customFormat="1">
      <c r="A198" s="8"/>
      <c r="B198" s="92"/>
      <c r="C198" s="28"/>
      <c r="D198" s="101"/>
      <c r="E198"/>
      <c r="F198"/>
      <c r="G198" s="31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40" customFormat="1">
      <c r="A199" s="8"/>
      <c r="B199" s="92"/>
      <c r="C199" s="28"/>
      <c r="D199" s="101"/>
      <c r="E199"/>
      <c r="F199"/>
      <c r="G199" s="31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40" customFormat="1">
      <c r="A200" s="8"/>
      <c r="B200" s="92"/>
      <c r="C200" s="28"/>
      <c r="D200" s="101"/>
      <c r="E200"/>
      <c r="F200"/>
      <c r="G200" s="31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40" customFormat="1">
      <c r="A201" s="8"/>
      <c r="B201" s="92"/>
      <c r="C201" s="28"/>
      <c r="D201" s="101"/>
      <c r="E201"/>
      <c r="F201"/>
      <c r="G201" s="3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40" customFormat="1">
      <c r="A202" s="8"/>
      <c r="B202" s="92"/>
      <c r="C202" s="28"/>
      <c r="D202" s="101"/>
      <c r="E202"/>
      <c r="F202"/>
      <c r="G202" s="31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40" customFormat="1">
      <c r="A203" s="8"/>
      <c r="B203" s="92"/>
      <c r="C203" s="28"/>
      <c r="D203" s="101"/>
      <c r="E203"/>
      <c r="F203"/>
      <c r="G203" s="31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40" customFormat="1">
      <c r="A204" s="8"/>
      <c r="B204" s="92"/>
      <c r="C204" s="28"/>
      <c r="D204" s="101"/>
      <c r="E204"/>
      <c r="F204"/>
      <c r="G204" s="31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40" customFormat="1">
      <c r="A205" s="8"/>
      <c r="B205" s="92"/>
      <c r="C205" s="28"/>
      <c r="D205" s="101"/>
      <c r="E205"/>
      <c r="F205"/>
      <c r="G205" s="31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40" customFormat="1">
      <c r="A206" s="8"/>
      <c r="B206" s="92"/>
      <c r="C206" s="28"/>
      <c r="D206" s="101"/>
      <c r="E206"/>
      <c r="F206"/>
      <c r="G206" s="31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40" customFormat="1">
      <c r="A207" s="8"/>
      <c r="B207" s="92"/>
      <c r="C207" s="28"/>
      <c r="D207" s="101"/>
      <c r="E207"/>
      <c r="F207"/>
      <c r="G207" s="31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40" customFormat="1">
      <c r="A208" s="8"/>
      <c r="B208" s="92"/>
      <c r="C208" s="28"/>
      <c r="D208" s="101"/>
      <c r="E208"/>
      <c r="F208"/>
      <c r="G208" s="31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40" customFormat="1">
      <c r="A209" s="8"/>
      <c r="B209" s="92"/>
      <c r="C209" s="28"/>
      <c r="D209" s="101"/>
      <c r="E209"/>
      <c r="F209"/>
      <c r="G209" s="31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40" customFormat="1">
      <c r="A210" s="8"/>
      <c r="B210" s="92"/>
      <c r="C210" s="28"/>
      <c r="D210" s="101"/>
      <c r="E210"/>
      <c r="F210"/>
      <c r="G210" s="31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40" customFormat="1">
      <c r="A211" s="8"/>
      <c r="B211" s="92"/>
      <c r="C211" s="28"/>
      <c r="D211" s="101"/>
      <c r="E211"/>
      <c r="F211"/>
      <c r="G211" s="3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40" customFormat="1">
      <c r="A212" s="8"/>
      <c r="B212" s="92"/>
      <c r="C212" s="28"/>
      <c r="D212" s="101"/>
      <c r="E212"/>
      <c r="F212"/>
      <c r="G212" s="31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</row>
    <row r="213" spans="1:26" s="40" customFormat="1">
      <c r="A213" s="8"/>
      <c r="B213" s="92"/>
      <c r="C213" s="28"/>
      <c r="D213" s="101"/>
      <c r="E213"/>
      <c r="F213"/>
      <c r="G213" s="31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</row>
    <row r="214" spans="1:26" s="40" customFormat="1">
      <c r="A214" s="8"/>
      <c r="B214" s="92"/>
      <c r="C214" s="28"/>
      <c r="D214" s="101"/>
      <c r="E214"/>
      <c r="F214"/>
      <c r="G214" s="31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</row>
    <row r="215" spans="1:26" s="40" customFormat="1">
      <c r="A215" s="8"/>
      <c r="B215" s="92"/>
      <c r="C215" s="28"/>
      <c r="D215" s="101"/>
      <c r="E215"/>
      <c r="F215"/>
      <c r="G215" s="31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</row>
    <row r="216" spans="1:26" s="40" customFormat="1">
      <c r="A216" s="8"/>
      <c r="B216" s="92"/>
      <c r="C216" s="28"/>
      <c r="D216" s="101"/>
      <c r="E216"/>
      <c r="F216"/>
      <c r="G216" s="31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</row>
    <row r="217" spans="1:26" s="40" customFormat="1">
      <c r="A217" s="8"/>
      <c r="B217" s="92"/>
      <c r="C217" s="28"/>
      <c r="D217" s="101"/>
      <c r="E217"/>
      <c r="F217"/>
      <c r="G217" s="31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</row>
    <row r="218" spans="1:26" s="40" customFormat="1">
      <c r="A218" s="8"/>
      <c r="B218" s="92"/>
      <c r="C218" s="28"/>
      <c r="D218" s="101"/>
      <c r="E218"/>
      <c r="F218"/>
      <c r="G218" s="31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</row>
    <row r="219" spans="1:26" s="40" customFormat="1">
      <c r="A219" s="8"/>
      <c r="B219" s="92"/>
      <c r="C219" s="28"/>
      <c r="D219" s="101"/>
      <c r="E219"/>
      <c r="F219"/>
      <c r="G219" s="31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</row>
    <row r="220" spans="1:26" s="40" customFormat="1">
      <c r="A220" s="8"/>
      <c r="B220" s="92"/>
      <c r="C220" s="28"/>
      <c r="D220" s="101"/>
      <c r="E220"/>
      <c r="F220"/>
      <c r="G220" s="31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</row>
    <row r="221" spans="1:26" s="40" customFormat="1">
      <c r="A221" s="8"/>
      <c r="B221" s="92"/>
      <c r="C221" s="28"/>
      <c r="D221" s="101"/>
      <c r="E221"/>
      <c r="F221"/>
      <c r="G221" s="3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</row>
    <row r="222" spans="1:26" s="40" customFormat="1">
      <c r="A222" s="8"/>
      <c r="B222" s="92"/>
      <c r="C222" s="28"/>
      <c r="D222" s="101"/>
      <c r="E222"/>
      <c r="F222"/>
      <c r="G222" s="31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</row>
    <row r="223" spans="1:26" s="40" customFormat="1">
      <c r="A223" s="8"/>
      <c r="B223" s="92"/>
      <c r="C223" s="28"/>
      <c r="D223" s="101"/>
      <c r="E223"/>
      <c r="F223"/>
      <c r="G223" s="31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</row>
    <row r="224" spans="1:26" s="40" customFormat="1">
      <c r="A224" s="8"/>
      <c r="B224" s="92"/>
      <c r="C224" s="28"/>
      <c r="D224" s="101"/>
      <c r="E224"/>
      <c r="F224"/>
      <c r="G224" s="31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</row>
    <row r="225" spans="1:26" s="40" customFormat="1">
      <c r="A225" s="8"/>
      <c r="B225" s="92"/>
      <c r="C225" s="28"/>
      <c r="D225" s="101"/>
      <c r="E225"/>
      <c r="F225"/>
      <c r="G225" s="31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</row>
    <row r="226" spans="1:26" s="40" customFormat="1">
      <c r="A226" s="8"/>
      <c r="B226" s="92"/>
      <c r="C226" s="28"/>
      <c r="D226" s="101"/>
      <c r="E226"/>
      <c r="F226"/>
      <c r="G226" s="31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</row>
    <row r="227" spans="1:26" s="40" customFormat="1">
      <c r="A227" s="8"/>
      <c r="B227" s="92"/>
      <c r="C227" s="28"/>
      <c r="D227" s="101"/>
      <c r="E227"/>
      <c r="F227"/>
      <c r="G227" s="31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</row>
    <row r="228" spans="1:26" s="40" customFormat="1">
      <c r="A228" s="8"/>
      <c r="B228" s="92"/>
      <c r="C228" s="28"/>
      <c r="D228" s="101"/>
      <c r="E228"/>
      <c r="F228"/>
      <c r="G228" s="31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</row>
    <row r="229" spans="1:26" s="40" customFormat="1">
      <c r="A229" s="8"/>
      <c r="B229" s="92"/>
      <c r="C229" s="28"/>
      <c r="D229" s="101"/>
      <c r="E229"/>
      <c r="F229"/>
      <c r="G229" s="31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</row>
    <row r="230" spans="1:26" s="40" customFormat="1">
      <c r="A230" s="8"/>
      <c r="B230" s="92"/>
      <c r="C230" s="28"/>
      <c r="D230" s="101"/>
      <c r="E230"/>
      <c r="F230"/>
      <c r="G230" s="31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</row>
    <row r="231" spans="1:26" s="40" customFormat="1">
      <c r="A231" s="8"/>
      <c r="B231" s="92"/>
      <c r="C231" s="28"/>
      <c r="D231" s="101"/>
      <c r="E231"/>
      <c r="F231"/>
      <c r="G231" s="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</row>
    <row r="232" spans="1:26" s="40" customFormat="1">
      <c r="A232" s="8"/>
      <c r="B232" s="92"/>
      <c r="C232" s="28"/>
      <c r="D232" s="101"/>
      <c r="E232"/>
      <c r="F232"/>
      <c r="G232" s="31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</row>
    <row r="233" spans="1:26" s="40" customFormat="1">
      <c r="A233" s="8"/>
      <c r="B233" s="92"/>
      <c r="C233" s="28"/>
      <c r="D233" s="101"/>
      <c r="E233"/>
      <c r="F233"/>
      <c r="G233" s="31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</row>
    <row r="234" spans="1:26" s="40" customFormat="1">
      <c r="A234" s="8"/>
      <c r="B234" s="92"/>
      <c r="C234" s="28"/>
      <c r="D234" s="101"/>
      <c r="E234"/>
      <c r="F234"/>
      <c r="G234" s="31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</row>
    <row r="235" spans="1:26" s="40" customFormat="1">
      <c r="A235" s="8"/>
      <c r="B235" s="92"/>
      <c r="C235" s="28"/>
      <c r="D235" s="101"/>
      <c r="E235"/>
      <c r="F235"/>
      <c r="G235" s="31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</row>
    <row r="236" spans="1:26" s="40" customFormat="1">
      <c r="A236" s="8"/>
      <c r="B236" s="92"/>
      <c r="C236" s="28"/>
      <c r="D236" s="101"/>
      <c r="E236"/>
      <c r="F236"/>
      <c r="G236" s="31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</row>
    <row r="237" spans="1:26" s="40" customFormat="1">
      <c r="A237" s="8"/>
      <c r="B237" s="92"/>
      <c r="C237" s="28"/>
      <c r="D237" s="101"/>
      <c r="E237"/>
      <c r="F237"/>
      <c r="G237" s="31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</row>
    <row r="238" spans="1:26" s="40" customFormat="1">
      <c r="A238" s="8"/>
      <c r="B238" s="92"/>
      <c r="C238" s="28"/>
      <c r="D238" s="101"/>
      <c r="E238"/>
      <c r="F238"/>
      <c r="G238" s="31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</row>
    <row r="239" spans="1:26" s="40" customFormat="1">
      <c r="A239" s="8"/>
      <c r="B239" s="92"/>
      <c r="C239" s="28"/>
      <c r="D239" s="101"/>
      <c r="E239"/>
      <c r="F239"/>
      <c r="G239" s="31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</row>
    <row r="240" spans="1:26" s="40" customFormat="1">
      <c r="A240" s="8"/>
      <c r="B240" s="92"/>
      <c r="C240" s="28"/>
      <c r="D240" s="101"/>
      <c r="E240"/>
      <c r="F240"/>
      <c r="G240" s="31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</row>
    <row r="241" spans="1:26" s="40" customFormat="1">
      <c r="A241" s="8"/>
      <c r="B241" s="92"/>
      <c r="C241" s="28"/>
      <c r="D241" s="101"/>
      <c r="E241"/>
      <c r="F241"/>
      <c r="G241" s="3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</row>
    <row r="242" spans="1:26" s="40" customFormat="1">
      <c r="A242" s="8"/>
      <c r="B242" s="92"/>
      <c r="C242" s="28"/>
      <c r="D242" s="101"/>
      <c r="E242"/>
      <c r="F242"/>
      <c r="G242" s="31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</row>
    <row r="243" spans="1:26" s="40" customFormat="1">
      <c r="A243" s="8"/>
      <c r="B243" s="92"/>
      <c r="C243" s="28"/>
      <c r="D243" s="101"/>
      <c r="E243"/>
      <c r="F243"/>
      <c r="G243" s="31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</row>
    <row r="244" spans="1:26" s="40" customFormat="1">
      <c r="A244" s="8"/>
      <c r="B244" s="92"/>
      <c r="C244" s="28"/>
      <c r="D244" s="101"/>
      <c r="E244"/>
      <c r="F244"/>
      <c r="G244" s="31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</row>
    <row r="245" spans="1:26" s="40" customFormat="1">
      <c r="A245" s="8"/>
      <c r="B245" s="92"/>
      <c r="C245" s="28"/>
      <c r="D245" s="101"/>
      <c r="E245"/>
      <c r="F245"/>
      <c r="G245" s="31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</row>
    <row r="246" spans="1:26" s="40" customFormat="1">
      <c r="A246" s="8"/>
      <c r="B246" s="92"/>
      <c r="C246" s="28"/>
      <c r="D246" s="101"/>
      <c r="E246"/>
      <c r="F246"/>
      <c r="G246" s="31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</row>
    <row r="247" spans="1:26" s="40" customFormat="1">
      <c r="A247" s="8"/>
      <c r="B247" s="92"/>
      <c r="C247" s="28"/>
      <c r="D247" s="101"/>
      <c r="E247"/>
      <c r="F247"/>
      <c r="G247" s="31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</row>
    <row r="248" spans="1:26" s="40" customFormat="1">
      <c r="A248" s="8"/>
      <c r="B248" s="92"/>
      <c r="C248" s="28"/>
      <c r="D248" s="101"/>
      <c r="E248"/>
      <c r="F248"/>
      <c r="G248" s="31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</row>
    <row r="249" spans="1:26" s="40" customFormat="1">
      <c r="A249" s="8"/>
      <c r="B249" s="92"/>
      <c r="C249" s="28"/>
      <c r="D249" s="101"/>
      <c r="E249"/>
      <c r="F249"/>
      <c r="G249" s="31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</row>
    <row r="250" spans="1:26" s="40" customFormat="1">
      <c r="A250" s="8"/>
      <c r="B250" s="92"/>
      <c r="C250" s="28"/>
      <c r="D250" s="101"/>
      <c r="E250"/>
      <c r="F250"/>
      <c r="G250" s="31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</row>
    <row r="251" spans="1:26" s="40" customFormat="1">
      <c r="A251" s="8"/>
      <c r="B251" s="92"/>
      <c r="C251" s="28"/>
      <c r="D251" s="101"/>
      <c r="E251"/>
      <c r="F251"/>
      <c r="G251" s="3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</row>
    <row r="252" spans="1:26" s="40" customFormat="1">
      <c r="A252" s="8"/>
      <c r="B252" s="92"/>
      <c r="C252" s="28"/>
      <c r="D252" s="101"/>
      <c r="E252"/>
      <c r="F252"/>
      <c r="G252" s="31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</row>
    <row r="253" spans="1:26" s="40" customFormat="1">
      <c r="A253" s="8"/>
      <c r="B253" s="92"/>
      <c r="C253" s="28"/>
      <c r="D253" s="101"/>
      <c r="E253"/>
      <c r="F253"/>
      <c r="G253" s="31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</row>
    <row r="254" spans="1:26" s="40" customFormat="1">
      <c r="A254" s="8"/>
      <c r="B254" s="92"/>
      <c r="C254" s="28"/>
      <c r="D254" s="101"/>
      <c r="E254"/>
      <c r="F254"/>
      <c r="G254" s="31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</row>
    <row r="255" spans="1:26" s="40" customFormat="1">
      <c r="A255" s="8"/>
      <c r="B255" s="92"/>
      <c r="C255" s="28"/>
      <c r="D255" s="101"/>
      <c r="E255"/>
      <c r="F255"/>
      <c r="G255" s="31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</row>
    <row r="256" spans="1:26" s="40" customFormat="1">
      <c r="A256" s="8"/>
      <c r="B256" s="92"/>
      <c r="C256" s="28"/>
      <c r="D256" s="101"/>
      <c r="E256"/>
      <c r="F256"/>
      <c r="G256" s="31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</row>
    <row r="257" spans="1:26" s="40" customFormat="1">
      <c r="A257" s="8"/>
      <c r="B257" s="92"/>
      <c r="C257" s="28"/>
      <c r="D257" s="101"/>
      <c r="E257"/>
      <c r="F257"/>
      <c r="G257" s="31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</row>
    <row r="258" spans="1:26" s="40" customFormat="1">
      <c r="A258" s="8"/>
      <c r="B258" s="92"/>
      <c r="C258" s="28"/>
      <c r="D258" s="101"/>
      <c r="E258"/>
      <c r="F258"/>
      <c r="G258" s="31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</row>
    <row r="259" spans="1:26" s="40" customFormat="1">
      <c r="A259" s="8"/>
      <c r="B259" s="92"/>
      <c r="C259" s="28"/>
      <c r="D259" s="101"/>
      <c r="E259"/>
      <c r="F259"/>
      <c r="G259" s="31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</row>
    <row r="260" spans="1:26" s="40" customFormat="1">
      <c r="A260" s="8"/>
      <c r="B260" s="92"/>
      <c r="C260" s="28"/>
      <c r="D260" s="101"/>
      <c r="E260"/>
      <c r="F260"/>
      <c r="G260" s="31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</row>
    <row r="261" spans="1:26" s="40" customFormat="1">
      <c r="A261" s="8"/>
      <c r="B261" s="92"/>
      <c r="C261" s="28"/>
      <c r="D261" s="101"/>
      <c r="E261"/>
      <c r="F261"/>
      <c r="G261" s="3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</row>
    <row r="262" spans="1:26" s="40" customFormat="1">
      <c r="A262" s="8"/>
      <c r="B262" s="92"/>
      <c r="C262" s="28"/>
      <c r="D262" s="101"/>
      <c r="E262"/>
      <c r="F262"/>
      <c r="G262" s="31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</row>
    <row r="263" spans="1:26" s="40" customFormat="1">
      <c r="A263" s="8"/>
      <c r="B263" s="92"/>
      <c r="C263" s="28"/>
      <c r="D263" s="101"/>
      <c r="E263"/>
      <c r="F263"/>
      <c r="G263" s="31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</row>
    <row r="264" spans="1:26" s="40" customFormat="1">
      <c r="A264" s="8"/>
      <c r="B264" s="92"/>
      <c r="C264" s="28"/>
      <c r="D264" s="101"/>
      <c r="E264"/>
      <c r="F264"/>
      <c r="G264" s="31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</row>
    <row r="265" spans="1:26" s="40" customFormat="1">
      <c r="A265" s="8"/>
      <c r="B265" s="92"/>
      <c r="C265" s="28"/>
      <c r="D265" s="101"/>
      <c r="E265"/>
      <c r="F265"/>
      <c r="G265" s="31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</row>
    <row r="266" spans="1:26" s="40" customFormat="1">
      <c r="A266" s="8"/>
      <c r="B266" s="92"/>
      <c r="C266" s="28"/>
      <c r="D266" s="101"/>
      <c r="E266"/>
      <c r="F266"/>
      <c r="G266" s="31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</row>
    <row r="267" spans="1:26" s="40" customFormat="1">
      <c r="A267" s="8"/>
      <c r="B267" s="92"/>
      <c r="C267" s="28"/>
      <c r="D267" s="101"/>
      <c r="E267"/>
      <c r="F267"/>
      <c r="G267" s="31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</row>
    <row r="268" spans="1:26" s="40" customFormat="1">
      <c r="A268" s="8"/>
      <c r="B268" s="92"/>
      <c r="C268" s="28"/>
      <c r="D268" s="101"/>
      <c r="E268"/>
      <c r="F268"/>
      <c r="G268" s="31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</row>
    <row r="269" spans="1:26" s="40" customFormat="1">
      <c r="A269" s="8"/>
      <c r="B269" s="92"/>
      <c r="C269" s="28"/>
      <c r="D269" s="101"/>
      <c r="E269"/>
      <c r="F269"/>
      <c r="G269" s="31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</row>
    <row r="270" spans="1:26" s="40" customFormat="1">
      <c r="A270" s="8"/>
      <c r="B270" s="92"/>
      <c r="C270" s="28"/>
      <c r="D270" s="101"/>
      <c r="E270"/>
      <c r="F270"/>
      <c r="G270" s="31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</row>
    <row r="271" spans="1:26" s="40" customFormat="1">
      <c r="A271" s="8"/>
      <c r="B271" s="92"/>
      <c r="C271" s="28"/>
      <c r="D271" s="101"/>
      <c r="E271"/>
      <c r="F271"/>
      <c r="G271" s="3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</row>
    <row r="272" spans="1:26" s="40" customFormat="1">
      <c r="A272" s="8"/>
      <c r="B272" s="92"/>
      <c r="C272" s="28"/>
      <c r="D272" s="101"/>
      <c r="E272"/>
      <c r="F272"/>
      <c r="G272" s="31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</row>
    <row r="273" spans="1:26" s="40" customFormat="1">
      <c r="A273" s="8"/>
      <c r="B273" s="92"/>
      <c r="C273" s="28"/>
      <c r="D273" s="101"/>
      <c r="E273"/>
      <c r="F273"/>
      <c r="G273" s="31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</row>
    <row r="274" spans="1:26" s="40" customFormat="1">
      <c r="A274" s="8"/>
      <c r="B274" s="92"/>
      <c r="C274" s="28"/>
      <c r="D274" s="101"/>
      <c r="E274"/>
      <c r="F274"/>
      <c r="G274" s="31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</row>
    <row r="275" spans="1:26" s="40" customFormat="1">
      <c r="A275" s="8"/>
      <c r="B275" s="92"/>
      <c r="C275" s="28"/>
      <c r="D275" s="101"/>
      <c r="E275"/>
      <c r="F275"/>
      <c r="G275" s="31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</row>
    <row r="276" spans="1:26" s="40" customFormat="1">
      <c r="A276" s="8"/>
      <c r="B276" s="92"/>
      <c r="C276" s="28"/>
      <c r="D276" s="101"/>
      <c r="E276"/>
      <c r="F276"/>
      <c r="G276" s="31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</row>
    <row r="277" spans="1:26" s="40" customFormat="1">
      <c r="A277" s="8"/>
      <c r="B277" s="92"/>
      <c r="C277" s="28"/>
      <c r="D277" s="101"/>
      <c r="E277"/>
      <c r="F277"/>
      <c r="G277" s="31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</row>
    <row r="278" spans="1:26" s="40" customFormat="1">
      <c r="A278" s="8"/>
      <c r="B278" s="92"/>
      <c r="C278" s="28"/>
      <c r="D278" s="101"/>
      <c r="E278"/>
      <c r="F278"/>
      <c r="G278" s="31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</row>
    <row r="279" spans="1:26" s="40" customFormat="1">
      <c r="A279" s="8"/>
      <c r="B279" s="92"/>
      <c r="C279" s="28"/>
      <c r="D279" s="101"/>
      <c r="E279"/>
      <c r="F279"/>
      <c r="G279" s="31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</row>
    <row r="280" spans="1:26" s="40" customFormat="1">
      <c r="A280" s="8"/>
      <c r="B280" s="92"/>
      <c r="C280" s="28"/>
      <c r="D280" s="101"/>
      <c r="E280"/>
      <c r="F280"/>
      <c r="G280" s="31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</row>
    <row r="281" spans="1:26" s="40" customFormat="1">
      <c r="A281" s="8"/>
      <c r="B281" s="92"/>
      <c r="C281" s="28"/>
      <c r="D281" s="101"/>
      <c r="E281"/>
      <c r="F281"/>
      <c r="G281" s="3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</row>
    <row r="282" spans="1:26" s="40" customFormat="1">
      <c r="A282" s="8"/>
      <c r="B282" s="92"/>
      <c r="C282" s="28"/>
      <c r="D282" s="101"/>
      <c r="E282"/>
      <c r="F282"/>
      <c r="G282" s="31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</row>
    <row r="283" spans="1:26" s="40" customFormat="1">
      <c r="A283" s="8"/>
      <c r="B283" s="92"/>
      <c r="C283" s="28"/>
      <c r="D283" s="101"/>
      <c r="E283"/>
      <c r="F283"/>
      <c r="G283" s="31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</row>
    <row r="284" spans="1:26" s="40" customFormat="1">
      <c r="A284" s="8"/>
      <c r="B284" s="92"/>
      <c r="C284" s="28"/>
      <c r="D284" s="101"/>
      <c r="E284"/>
      <c r="F284"/>
      <c r="G284" s="31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</row>
    <row r="285" spans="1:26" s="40" customFormat="1">
      <c r="A285" s="8"/>
      <c r="B285" s="92"/>
      <c r="C285" s="28"/>
      <c r="D285" s="101"/>
      <c r="E285"/>
      <c r="F285"/>
      <c r="G285" s="31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</row>
    <row r="286" spans="1:26" s="40" customFormat="1">
      <c r="A286" s="8"/>
      <c r="B286" s="92"/>
      <c r="C286" s="28"/>
      <c r="D286" s="101"/>
      <c r="E286"/>
      <c r="F286"/>
      <c r="G286" s="31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</row>
    <row r="287" spans="1:26" s="40" customFormat="1">
      <c r="A287" s="8"/>
      <c r="B287" s="92"/>
      <c r="C287" s="28"/>
      <c r="D287" s="101"/>
      <c r="E287"/>
      <c r="F287"/>
      <c r="G287" s="31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</row>
    <row r="288" spans="1:26" s="40" customFormat="1">
      <c r="A288" s="8"/>
      <c r="B288" s="92"/>
      <c r="C288" s="28"/>
      <c r="D288" s="101"/>
      <c r="E288"/>
      <c r="F288"/>
      <c r="G288" s="31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</row>
    <row r="289" spans="1:26" s="40" customFormat="1">
      <c r="A289" s="8"/>
      <c r="B289" s="92"/>
      <c r="C289" s="28"/>
      <c r="D289" s="101"/>
      <c r="E289"/>
      <c r="F289"/>
      <c r="G289" s="31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</row>
    <row r="290" spans="1:26" s="40" customFormat="1">
      <c r="A290" s="8"/>
      <c r="B290" s="92"/>
      <c r="C290" s="28"/>
      <c r="D290" s="101"/>
      <c r="E290"/>
      <c r="F290"/>
      <c r="G290" s="31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</row>
    <row r="291" spans="1:26" s="40" customFormat="1">
      <c r="A291" s="8"/>
      <c r="B291" s="92"/>
      <c r="C291" s="28"/>
      <c r="D291" s="101"/>
      <c r="E291"/>
      <c r="F291"/>
      <c r="G291" s="3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</row>
    <row r="292" spans="1:26" s="40" customFormat="1">
      <c r="A292" s="8"/>
      <c r="B292" s="92"/>
      <c r="C292" s="28"/>
      <c r="D292" s="101"/>
      <c r="E292"/>
      <c r="F292"/>
      <c r="G292" s="31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</row>
    <row r="293" spans="1:26" s="40" customFormat="1">
      <c r="A293" s="8"/>
      <c r="B293" s="92"/>
      <c r="C293" s="28"/>
      <c r="D293" s="101"/>
      <c r="E293"/>
      <c r="F293"/>
      <c r="G293" s="31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</row>
    <row r="294" spans="1:26" s="40" customFormat="1">
      <c r="A294" s="8"/>
      <c r="B294" s="92"/>
      <c r="C294" s="28"/>
      <c r="D294" s="101"/>
      <c r="E294"/>
      <c r="F294"/>
      <c r="G294" s="31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</row>
    <row r="295" spans="1:26" s="40" customFormat="1">
      <c r="A295" s="8"/>
      <c r="B295" s="92"/>
      <c r="C295" s="28"/>
      <c r="D295" s="101"/>
      <c r="E295"/>
      <c r="F295"/>
      <c r="G295" s="31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</row>
    <row r="296" spans="1:26" s="40" customFormat="1">
      <c r="A296" s="8"/>
      <c r="B296" s="92"/>
      <c r="C296" s="28"/>
      <c r="D296" s="101"/>
      <c r="E296"/>
      <c r="F296"/>
      <c r="G296" s="31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</row>
    <row r="297" spans="1:26" s="40" customFormat="1">
      <c r="A297" s="8"/>
      <c r="B297" s="92"/>
      <c r="C297" s="28"/>
      <c r="D297" s="101"/>
      <c r="E297"/>
      <c r="F297"/>
      <c r="G297" s="31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</row>
    <row r="298" spans="1:26" s="40" customFormat="1">
      <c r="A298" s="8"/>
      <c r="B298" s="92"/>
      <c r="C298" s="28"/>
      <c r="D298" s="101"/>
      <c r="E298"/>
      <c r="F298"/>
      <c r="G298" s="31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</row>
    <row r="299" spans="1:26" s="40" customFormat="1">
      <c r="A299" s="8"/>
      <c r="B299" s="92"/>
      <c r="C299" s="28"/>
      <c r="D299" s="101"/>
      <c r="E299"/>
      <c r="F299"/>
      <c r="G299" s="31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</row>
    <row r="300" spans="1:26" s="40" customFormat="1">
      <c r="A300" s="8"/>
      <c r="B300" s="92"/>
      <c r="C300" s="28"/>
      <c r="D300" s="101"/>
      <c r="E300"/>
      <c r="F300"/>
      <c r="G300" s="31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</row>
    <row r="301" spans="1:26" s="40" customFormat="1">
      <c r="A301" s="8"/>
      <c r="B301" s="92"/>
      <c r="C301" s="28"/>
      <c r="D301" s="101"/>
      <c r="E301"/>
      <c r="F301"/>
      <c r="G301" s="3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</row>
    <row r="302" spans="1:26" s="40" customFormat="1">
      <c r="A302" s="8"/>
      <c r="B302" s="92"/>
      <c r="C302" s="28"/>
      <c r="D302" s="101"/>
      <c r="E302"/>
      <c r="F302"/>
      <c r="G302" s="31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</row>
    <row r="303" spans="1:26" s="40" customFormat="1">
      <c r="A303" s="8"/>
      <c r="B303" s="92"/>
      <c r="C303" s="28"/>
      <c r="D303" s="101"/>
      <c r="E303"/>
      <c r="F303"/>
      <c r="G303" s="31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</row>
    <row r="304" spans="1:26" s="40" customFormat="1">
      <c r="A304" s="8"/>
      <c r="B304" s="92"/>
      <c r="C304" s="28"/>
      <c r="D304" s="101"/>
      <c r="E304"/>
      <c r="F304"/>
      <c r="G304" s="31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</row>
    <row r="305" spans="1:26" s="40" customFormat="1">
      <c r="A305" s="8"/>
      <c r="B305" s="92"/>
      <c r="C305" s="28"/>
      <c r="D305" s="101"/>
      <c r="E305"/>
      <c r="F305"/>
      <c r="G305" s="31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</row>
    <row r="306" spans="1:26" s="40" customFormat="1">
      <c r="A306" s="8"/>
      <c r="B306" s="92"/>
      <c r="C306" s="28"/>
      <c r="D306" s="101"/>
      <c r="E306"/>
      <c r="F306"/>
      <c r="G306" s="31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</row>
    <row r="307" spans="1:26" s="40" customFormat="1">
      <c r="A307" s="8"/>
      <c r="B307" s="92"/>
      <c r="C307" s="28"/>
      <c r="D307" s="101"/>
      <c r="E307"/>
      <c r="F307"/>
      <c r="G307" s="31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</row>
    <row r="308" spans="1:26" s="40" customFormat="1">
      <c r="A308" s="8"/>
      <c r="B308" s="92"/>
      <c r="C308" s="28"/>
      <c r="D308" s="101"/>
      <c r="E308"/>
      <c r="F308"/>
      <c r="G308" s="31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</row>
    <row r="309" spans="1:26" s="40" customFormat="1">
      <c r="A309" s="8"/>
      <c r="B309" s="92"/>
      <c r="C309" s="28"/>
      <c r="D309" s="101"/>
      <c r="E309"/>
      <c r="F309"/>
      <c r="G309" s="31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</row>
    <row r="310" spans="1:26" s="40" customFormat="1">
      <c r="A310" s="8"/>
      <c r="B310" s="92"/>
      <c r="C310" s="28"/>
      <c r="D310" s="101"/>
      <c r="E310"/>
      <c r="F310"/>
      <c r="G310" s="31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</row>
    <row r="311" spans="1:26" s="40" customFormat="1">
      <c r="A311" s="8"/>
      <c r="B311" s="92"/>
      <c r="C311" s="28"/>
      <c r="D311" s="101"/>
      <c r="E311"/>
      <c r="F311"/>
      <c r="G311" s="3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</row>
    <row r="312" spans="1:26" s="40" customFormat="1">
      <c r="A312" s="8"/>
      <c r="B312" s="92"/>
      <c r="C312" s="28"/>
      <c r="D312" s="101"/>
      <c r="E312"/>
      <c r="F312"/>
      <c r="G312" s="31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</row>
    <row r="313" spans="1:26" s="40" customFormat="1">
      <c r="A313" s="8"/>
      <c r="B313" s="92"/>
      <c r="C313" s="28"/>
      <c r="D313" s="101"/>
      <c r="E313"/>
      <c r="F313"/>
      <c r="G313" s="31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</row>
    <row r="314" spans="1:26" s="40" customFormat="1">
      <c r="A314" s="8"/>
      <c r="B314" s="92"/>
      <c r="C314" s="28"/>
      <c r="D314" s="101"/>
      <c r="E314"/>
      <c r="F314"/>
      <c r="G314" s="31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</row>
    <row r="315" spans="1:26" s="40" customFormat="1">
      <c r="A315" s="8"/>
      <c r="B315" s="92"/>
      <c r="C315" s="28"/>
      <c r="D315" s="101"/>
      <c r="E315"/>
      <c r="F315"/>
      <c r="G315" s="31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</row>
    <row r="316" spans="1:26" s="40" customFormat="1">
      <c r="A316" s="8"/>
      <c r="B316" s="92"/>
      <c r="C316" s="28"/>
      <c r="D316" s="101"/>
      <c r="E316"/>
      <c r="F316"/>
      <c r="G316" s="31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</row>
    <row r="317" spans="1:26" s="40" customFormat="1">
      <c r="A317" s="8"/>
      <c r="B317" s="92"/>
      <c r="C317" s="28"/>
      <c r="D317" s="101"/>
      <c r="E317"/>
      <c r="F317"/>
      <c r="G317" s="31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</row>
    <row r="318" spans="1:26" s="40" customFormat="1">
      <c r="A318" s="8"/>
      <c r="B318" s="92"/>
      <c r="C318" s="28"/>
      <c r="D318" s="101"/>
      <c r="E318"/>
      <c r="F318"/>
      <c r="G318" s="31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</row>
    <row r="319" spans="1:26" s="40" customFormat="1">
      <c r="A319" s="8"/>
      <c r="B319" s="92"/>
      <c r="C319" s="28"/>
      <c r="D319" s="101"/>
      <c r="E319"/>
      <c r="F319"/>
      <c r="G319" s="31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</row>
    <row r="320" spans="1:26" s="40" customFormat="1">
      <c r="A320" s="8"/>
      <c r="B320" s="92"/>
      <c r="C320" s="28"/>
      <c r="D320" s="101"/>
      <c r="E320"/>
      <c r="F320"/>
      <c r="G320" s="31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</row>
    <row r="321" spans="1:26" s="40" customFormat="1">
      <c r="A321" s="8"/>
      <c r="B321" s="92"/>
      <c r="C321" s="28"/>
      <c r="D321" s="101"/>
      <c r="E321"/>
      <c r="F321"/>
      <c r="G321" s="3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</row>
    <row r="322" spans="1:26" s="40" customFormat="1">
      <c r="A322" s="8"/>
      <c r="B322" s="92"/>
      <c r="C322" s="28"/>
      <c r="D322" s="101"/>
      <c r="E322"/>
      <c r="F322"/>
      <c r="G322" s="31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</row>
    <row r="323" spans="1:26" s="40" customFormat="1">
      <c r="A323" s="8"/>
      <c r="B323" s="92"/>
      <c r="C323" s="28"/>
      <c r="D323" s="101"/>
      <c r="E323"/>
      <c r="F323"/>
      <c r="G323" s="31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</row>
    <row r="324" spans="1:26" s="40" customFormat="1">
      <c r="A324" s="8"/>
      <c r="B324" s="92"/>
      <c r="C324" s="28"/>
      <c r="D324" s="101"/>
      <c r="E324"/>
      <c r="F324"/>
      <c r="G324" s="31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</row>
    <row r="325" spans="1:26" s="40" customFormat="1">
      <c r="A325" s="8"/>
      <c r="B325" s="92"/>
      <c r="C325" s="28"/>
      <c r="D325" s="101"/>
      <c r="E325"/>
      <c r="F325"/>
      <c r="G325" s="31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</row>
    <row r="326" spans="1:26" s="40" customFormat="1">
      <c r="A326" s="8"/>
      <c r="B326" s="92"/>
      <c r="C326" s="28"/>
      <c r="D326" s="101"/>
      <c r="E326"/>
      <c r="F326"/>
      <c r="G326" s="31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</row>
    <row r="327" spans="1:26" s="40" customFormat="1">
      <c r="A327" s="8"/>
      <c r="B327" s="92"/>
      <c r="C327" s="28"/>
      <c r="D327" s="101"/>
      <c r="E327"/>
      <c r="F327"/>
      <c r="G327" s="31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</row>
    <row r="328" spans="1:26" s="40" customFormat="1">
      <c r="A328" s="8"/>
      <c r="B328" s="92"/>
      <c r="C328" s="28"/>
      <c r="D328" s="101"/>
      <c r="E328"/>
      <c r="F328"/>
      <c r="G328" s="31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</row>
    <row r="329" spans="1:26" s="40" customFormat="1">
      <c r="A329" s="8"/>
      <c r="B329" s="92"/>
      <c r="C329" s="28"/>
      <c r="D329" s="101"/>
      <c r="E329"/>
      <c r="F329"/>
      <c r="G329" s="31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</row>
    <row r="330" spans="1:26" s="40" customFormat="1">
      <c r="A330" s="8"/>
      <c r="B330" s="92"/>
      <c r="C330" s="28"/>
      <c r="D330" s="101"/>
      <c r="E330"/>
      <c r="F330"/>
      <c r="G330" s="31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</row>
    <row r="331" spans="1:26" s="40" customFormat="1">
      <c r="A331" s="8"/>
      <c r="B331" s="92"/>
      <c r="C331" s="28"/>
      <c r="D331" s="101"/>
      <c r="E331"/>
      <c r="F331"/>
      <c r="G331" s="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</row>
    <row r="332" spans="1:26" s="40" customFormat="1">
      <c r="A332" s="8"/>
      <c r="B332" s="92"/>
      <c r="C332" s="28"/>
      <c r="D332" s="101"/>
      <c r="E332"/>
      <c r="F332"/>
      <c r="G332" s="31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</row>
    <row r="333" spans="1:26" s="40" customFormat="1">
      <c r="A333" s="8"/>
      <c r="B333" s="92"/>
      <c r="C333" s="28"/>
      <c r="D333" s="101"/>
      <c r="E333"/>
      <c r="F333"/>
      <c r="G333" s="31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</row>
    <row r="334" spans="1:26" s="40" customFormat="1">
      <c r="A334" s="8"/>
      <c r="B334" s="92"/>
      <c r="C334" s="28"/>
      <c r="D334" s="101"/>
      <c r="E334"/>
      <c r="F334"/>
      <c r="G334" s="31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</row>
    <row r="335" spans="1:26" s="40" customFormat="1">
      <c r="A335" s="8"/>
      <c r="B335" s="92"/>
      <c r="C335" s="28"/>
      <c r="D335" s="101"/>
      <c r="E335"/>
      <c r="F335"/>
      <c r="G335" s="31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</row>
    <row r="336" spans="1:26" s="40" customFormat="1">
      <c r="A336" s="8"/>
      <c r="B336" s="92"/>
      <c r="C336" s="28"/>
      <c r="D336" s="101"/>
      <c r="E336"/>
      <c r="F336"/>
      <c r="G336" s="31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</row>
    <row r="337" spans="1:26" s="40" customFormat="1">
      <c r="A337" s="8"/>
      <c r="B337" s="92"/>
      <c r="C337" s="28"/>
      <c r="D337" s="101"/>
      <c r="E337"/>
      <c r="F337"/>
      <c r="G337" s="31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</row>
    <row r="338" spans="1:26" s="40" customFormat="1">
      <c r="A338" s="8"/>
      <c r="B338" s="92"/>
      <c r="C338" s="28"/>
      <c r="D338" s="101"/>
      <c r="E338"/>
      <c r="F338"/>
      <c r="G338" s="31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</row>
  </sheetData>
  <printOptions horizontalCentered="1" gridLines="1"/>
  <pageMargins left="0.19685039370078741" right="0.19685039370078741" top="1.1811023622047245" bottom="0.94488188976377963" header="0.6692913385826772" footer="0.27559055118110237"/>
  <pageSetup paperSize="9" scale="85" orientation="landscape" r:id="rId1"/>
  <headerFooter>
    <oddHeader xml:space="preserve">&amp;L&amp;"Arial,Negrita"&amp;14ADTL-MSCTM  Course 16-17&amp;C&amp;"Arial,Negrita"&amp;12&amp;K00+000Solution ADTL Web  Page &amp;R&amp;"Arial,Negrita"&amp;14MARKS BEFORE REVISION </oddHeader>
    <oddFooter xml:space="preserve">&amp;L 
&amp;"Arial,Negrita"&amp;12Lídia Montero &amp;"Arial,Normal"&amp;10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topLeftCell="A7" workbookViewId="0">
      <selection activeCell="H27" sqref="H27"/>
    </sheetView>
  </sheetViews>
  <sheetFormatPr defaultRowHeight="13.2"/>
  <cols>
    <col min="8" max="8" width="22.33203125" customWidth="1"/>
  </cols>
  <sheetData>
    <row r="1" spans="1:9" ht="18">
      <c r="A1" s="119" t="s">
        <v>70</v>
      </c>
      <c r="B1" s="119" t="s">
        <v>62</v>
      </c>
      <c r="C1" s="120" t="s">
        <v>63</v>
      </c>
      <c r="D1" s="120" t="s">
        <v>64</v>
      </c>
      <c r="E1" s="120" t="s">
        <v>65</v>
      </c>
      <c r="F1" s="120" t="s">
        <v>66</v>
      </c>
      <c r="G1" s="120" t="s">
        <v>71</v>
      </c>
      <c r="H1" s="121" t="s">
        <v>72</v>
      </c>
      <c r="I1" s="122" t="s">
        <v>73</v>
      </c>
    </row>
    <row r="2" spans="1:9" ht="15">
      <c r="A2" s="123">
        <v>1</v>
      </c>
      <c r="B2" s="123">
        <v>5574</v>
      </c>
      <c r="C2" s="124" t="s">
        <v>74</v>
      </c>
      <c r="D2" s="125">
        <v>5</v>
      </c>
      <c r="E2" s="125">
        <v>2</v>
      </c>
      <c r="F2" s="126" t="s">
        <v>75</v>
      </c>
      <c r="G2" s="126" t="s">
        <v>75</v>
      </c>
      <c r="H2" s="143" t="s">
        <v>92</v>
      </c>
      <c r="I2" s="128" t="str">
        <f>+CONCATENATE("Data",TEXT($A2,"00"),".txt")</f>
        <v>Data01.txt</v>
      </c>
    </row>
    <row r="3" spans="1:9" ht="15">
      <c r="A3" s="123">
        <v>2</v>
      </c>
      <c r="B3" s="123">
        <v>4892</v>
      </c>
      <c r="C3" s="124" t="s">
        <v>76</v>
      </c>
      <c r="D3" s="125">
        <v>4</v>
      </c>
      <c r="E3" s="126" t="s">
        <v>75</v>
      </c>
      <c r="F3" s="126" t="s">
        <v>75</v>
      </c>
      <c r="G3" s="126" t="s">
        <v>75</v>
      </c>
      <c r="H3" s="143" t="s">
        <v>96</v>
      </c>
      <c r="I3" s="128" t="str">
        <f t="shared" ref="I3:I35" si="0">+CONCATENATE("Data",TEXT($A3,"00"),".txt")</f>
        <v>Data02.txt</v>
      </c>
    </row>
    <row r="4" spans="1:9" ht="15">
      <c r="A4" s="123">
        <v>3</v>
      </c>
      <c r="B4" s="123">
        <v>5800</v>
      </c>
      <c r="C4" s="124" t="s">
        <v>77</v>
      </c>
      <c r="D4" s="125">
        <v>5</v>
      </c>
      <c r="E4" s="125">
        <v>2</v>
      </c>
      <c r="F4" s="126" t="s">
        <v>75</v>
      </c>
      <c r="G4" s="126" t="s">
        <v>75</v>
      </c>
      <c r="H4" s="143" t="s">
        <v>100</v>
      </c>
      <c r="I4" s="128" t="str">
        <f t="shared" si="0"/>
        <v>Data03.txt</v>
      </c>
    </row>
    <row r="5" spans="1:9" ht="27.6">
      <c r="A5" s="123">
        <v>4</v>
      </c>
      <c r="B5" s="123">
        <v>4796</v>
      </c>
      <c r="C5" s="129" t="s">
        <v>78</v>
      </c>
      <c r="D5" s="125" t="s">
        <v>75</v>
      </c>
      <c r="E5" s="125">
        <v>5</v>
      </c>
      <c r="F5" s="126">
        <v>0.75</v>
      </c>
      <c r="G5" s="126" t="s">
        <v>75</v>
      </c>
      <c r="H5" s="143" t="s">
        <v>103</v>
      </c>
      <c r="I5" s="128" t="str">
        <f t="shared" si="0"/>
        <v>Data04.txt</v>
      </c>
    </row>
    <row r="6" spans="1:9" ht="15">
      <c r="A6" s="123">
        <v>5</v>
      </c>
      <c r="B6" s="123">
        <v>5915</v>
      </c>
      <c r="C6" s="124" t="s">
        <v>79</v>
      </c>
      <c r="D6" s="125">
        <v>5</v>
      </c>
      <c r="E6" s="125">
        <v>3</v>
      </c>
      <c r="F6" s="126" t="s">
        <v>75</v>
      </c>
      <c r="G6" s="126" t="s">
        <v>75</v>
      </c>
      <c r="H6" s="143" t="s">
        <v>106</v>
      </c>
      <c r="I6" s="128" t="str">
        <f t="shared" si="0"/>
        <v>Data05.txt</v>
      </c>
    </row>
    <row r="7" spans="1:9" ht="15">
      <c r="A7" s="123">
        <v>6</v>
      </c>
      <c r="B7" s="123">
        <v>4466</v>
      </c>
      <c r="C7" s="124" t="s">
        <v>80</v>
      </c>
      <c r="D7" s="125" t="s">
        <v>75</v>
      </c>
      <c r="E7" s="125">
        <v>6</v>
      </c>
      <c r="F7" s="126">
        <v>0.35</v>
      </c>
      <c r="G7" s="126" t="s">
        <v>75</v>
      </c>
      <c r="H7" s="143" t="s">
        <v>110</v>
      </c>
      <c r="I7" s="128" t="str">
        <f t="shared" si="0"/>
        <v>Data06.txt</v>
      </c>
    </row>
    <row r="8" spans="1:9" ht="15">
      <c r="A8" s="123">
        <v>7</v>
      </c>
      <c r="B8" s="123">
        <v>4149</v>
      </c>
      <c r="C8" s="130" t="s">
        <v>77</v>
      </c>
      <c r="D8" s="125">
        <v>4</v>
      </c>
      <c r="E8" s="125">
        <v>3</v>
      </c>
      <c r="F8" s="126"/>
      <c r="G8" s="126" t="s">
        <v>75</v>
      </c>
      <c r="H8" s="143" t="s">
        <v>114</v>
      </c>
      <c r="I8" s="128" t="str">
        <f t="shared" si="0"/>
        <v>Data07.txt</v>
      </c>
    </row>
    <row r="9" spans="1:9" ht="15">
      <c r="A9" s="123">
        <v>8</v>
      </c>
      <c r="B9" s="123">
        <v>4426</v>
      </c>
      <c r="C9" s="130" t="s">
        <v>81</v>
      </c>
      <c r="D9" s="125">
        <v>3</v>
      </c>
      <c r="E9" s="125">
        <v>5</v>
      </c>
      <c r="F9" s="126">
        <v>0.5</v>
      </c>
      <c r="G9" s="126" t="s">
        <v>75</v>
      </c>
      <c r="H9" s="143" t="s">
        <v>118</v>
      </c>
      <c r="I9" s="128" t="str">
        <f t="shared" si="0"/>
        <v>Data08.txt</v>
      </c>
    </row>
    <row r="10" spans="1:9" ht="15">
      <c r="A10" s="123">
        <v>9</v>
      </c>
      <c r="B10" s="123">
        <v>4479</v>
      </c>
      <c r="C10" s="130" t="s">
        <v>82</v>
      </c>
      <c r="D10" s="125">
        <v>3</v>
      </c>
      <c r="E10" s="125">
        <v>4</v>
      </c>
      <c r="F10" s="126">
        <v>0.75</v>
      </c>
      <c r="G10" s="126" t="s">
        <v>75</v>
      </c>
      <c r="H10" s="143">
        <v>119287258</v>
      </c>
      <c r="I10" s="128" t="str">
        <f t="shared" si="0"/>
        <v>Data09.txt</v>
      </c>
    </row>
    <row r="11" spans="1:9" ht="15">
      <c r="A11" s="123">
        <v>10</v>
      </c>
      <c r="B11" s="123">
        <v>4911</v>
      </c>
      <c r="C11" s="130" t="s">
        <v>79</v>
      </c>
      <c r="D11" s="125">
        <v>0</v>
      </c>
      <c r="E11" s="125">
        <v>4</v>
      </c>
      <c r="F11" s="126" t="s">
        <v>75</v>
      </c>
      <c r="G11" s="126" t="s">
        <v>75</v>
      </c>
      <c r="H11" s="143" t="s">
        <v>125</v>
      </c>
      <c r="I11" s="128" t="str">
        <f t="shared" si="0"/>
        <v>Data10.txt</v>
      </c>
    </row>
    <row r="12" spans="1:9" ht="15">
      <c r="A12" s="123">
        <v>11</v>
      </c>
      <c r="B12" s="123">
        <v>5661</v>
      </c>
      <c r="C12" s="130" t="s">
        <v>76</v>
      </c>
      <c r="D12" s="125">
        <v>5</v>
      </c>
      <c r="E12" s="126" t="s">
        <v>75</v>
      </c>
      <c r="F12" s="126" t="s">
        <v>75</v>
      </c>
      <c r="G12" s="126" t="s">
        <v>75</v>
      </c>
      <c r="H12" s="143" t="s">
        <v>129</v>
      </c>
      <c r="I12" s="128" t="str">
        <f t="shared" si="0"/>
        <v>Data11.txt</v>
      </c>
    </row>
    <row r="13" spans="1:9" ht="15">
      <c r="A13" s="131">
        <v>12</v>
      </c>
      <c r="B13" s="123">
        <v>4039</v>
      </c>
      <c r="C13" s="132" t="s">
        <v>83</v>
      </c>
      <c r="D13" s="125">
        <v>3</v>
      </c>
      <c r="E13" s="125">
        <v>3</v>
      </c>
      <c r="F13" s="126" t="s">
        <v>75</v>
      </c>
      <c r="G13" s="126" t="s">
        <v>75</v>
      </c>
      <c r="H13" s="143" t="s">
        <v>133</v>
      </c>
      <c r="I13" s="128" t="str">
        <f t="shared" si="0"/>
        <v>Data12.txt</v>
      </c>
    </row>
    <row r="14" spans="1:9" ht="15">
      <c r="A14" s="131">
        <v>13</v>
      </c>
      <c r="B14" s="123">
        <v>4539</v>
      </c>
      <c r="C14" s="130" t="s">
        <v>77</v>
      </c>
      <c r="D14" s="125">
        <v>5</v>
      </c>
      <c r="E14" s="125">
        <v>2</v>
      </c>
      <c r="F14" s="126" t="s">
        <v>75</v>
      </c>
      <c r="G14" s="126" t="s">
        <v>75</v>
      </c>
      <c r="H14" s="143" t="s">
        <v>137</v>
      </c>
      <c r="I14" s="128" t="str">
        <f t="shared" si="0"/>
        <v>Data13.txt</v>
      </c>
    </row>
    <row r="15" spans="1:9" ht="15">
      <c r="A15" s="131">
        <v>14</v>
      </c>
      <c r="B15" s="123">
        <v>4584</v>
      </c>
      <c r="C15" s="130" t="s">
        <v>82</v>
      </c>
      <c r="D15" s="125">
        <v>5</v>
      </c>
      <c r="E15" s="125">
        <v>2</v>
      </c>
      <c r="F15" s="126">
        <v>3</v>
      </c>
      <c r="G15" s="126" t="s">
        <v>75</v>
      </c>
      <c r="H15" s="143" t="s">
        <v>141</v>
      </c>
      <c r="I15" s="128" t="str">
        <f t="shared" si="0"/>
        <v>Data14.txt</v>
      </c>
    </row>
    <row r="16" spans="1:9" ht="15">
      <c r="A16" s="131">
        <v>15</v>
      </c>
      <c r="B16" s="123">
        <v>5949</v>
      </c>
      <c r="C16" s="130" t="s">
        <v>81</v>
      </c>
      <c r="D16" s="125">
        <v>3</v>
      </c>
      <c r="E16" s="125">
        <v>4</v>
      </c>
      <c r="F16" s="126">
        <v>2</v>
      </c>
      <c r="G16" s="126" t="s">
        <v>75</v>
      </c>
      <c r="H16" s="143" t="s">
        <v>145</v>
      </c>
      <c r="I16" s="128" t="str">
        <f t="shared" si="0"/>
        <v>Data15.txt</v>
      </c>
    </row>
    <row r="17" spans="1:9" ht="15">
      <c r="A17" s="131">
        <v>16</v>
      </c>
      <c r="B17" s="123">
        <v>5969</v>
      </c>
      <c r="C17" s="132" t="s">
        <v>83</v>
      </c>
      <c r="D17" s="125">
        <v>5</v>
      </c>
      <c r="E17" s="125">
        <v>0.5</v>
      </c>
      <c r="F17" s="126" t="s">
        <v>75</v>
      </c>
      <c r="G17" s="126" t="s">
        <v>75</v>
      </c>
      <c r="H17" s="143" t="s">
        <v>149</v>
      </c>
      <c r="I17" s="128" t="str">
        <f t="shared" si="0"/>
        <v>Data16.txt</v>
      </c>
    </row>
    <row r="18" spans="1:9" ht="15">
      <c r="A18" s="131">
        <v>17</v>
      </c>
      <c r="B18" s="123">
        <v>5525</v>
      </c>
      <c r="C18" s="130" t="s">
        <v>81</v>
      </c>
      <c r="D18" s="125">
        <v>0</v>
      </c>
      <c r="E18" s="125">
        <v>3</v>
      </c>
      <c r="F18" s="126">
        <v>4</v>
      </c>
      <c r="G18" s="126" t="s">
        <v>75</v>
      </c>
      <c r="H18" s="143" t="s">
        <v>153</v>
      </c>
      <c r="I18" s="128" t="str">
        <f t="shared" si="0"/>
        <v>Data17.txt</v>
      </c>
    </row>
    <row r="19" spans="1:9" ht="15">
      <c r="A19" s="131">
        <v>18</v>
      </c>
      <c r="B19" s="123">
        <v>5066</v>
      </c>
      <c r="C19" s="130" t="s">
        <v>84</v>
      </c>
      <c r="D19" s="125">
        <v>2</v>
      </c>
      <c r="E19" s="125">
        <v>2</v>
      </c>
      <c r="F19" s="126">
        <v>8</v>
      </c>
      <c r="G19" s="126" t="s">
        <v>75</v>
      </c>
      <c r="H19" s="143" t="s">
        <v>156</v>
      </c>
      <c r="I19" s="128" t="str">
        <f t="shared" si="0"/>
        <v>Data18.txt</v>
      </c>
    </row>
    <row r="20" spans="1:9" ht="15">
      <c r="A20" s="131">
        <v>19</v>
      </c>
      <c r="B20" s="123">
        <v>4690</v>
      </c>
      <c r="C20" s="130" t="s">
        <v>82</v>
      </c>
      <c r="D20" s="125">
        <v>5</v>
      </c>
      <c r="E20" s="125">
        <v>5</v>
      </c>
      <c r="F20" s="126">
        <v>2</v>
      </c>
      <c r="G20" s="126" t="s">
        <v>75</v>
      </c>
      <c r="H20" s="143" t="s">
        <v>160</v>
      </c>
      <c r="I20" s="128" t="str">
        <f t="shared" si="0"/>
        <v>Data19.txt</v>
      </c>
    </row>
    <row r="21" spans="1:9" ht="15">
      <c r="A21" s="131">
        <v>20</v>
      </c>
      <c r="B21" s="123">
        <v>5609</v>
      </c>
      <c r="C21" s="130" t="s">
        <v>76</v>
      </c>
      <c r="D21" s="125">
        <v>10</v>
      </c>
      <c r="E21" s="125" t="s">
        <v>75</v>
      </c>
      <c r="F21" s="126" t="s">
        <v>75</v>
      </c>
      <c r="G21" s="126" t="s">
        <v>75</v>
      </c>
      <c r="H21" s="143">
        <v>1719185108</v>
      </c>
      <c r="I21" s="128" t="str">
        <f t="shared" si="0"/>
        <v>Data20.txt</v>
      </c>
    </row>
    <row r="22" spans="1:9" ht="27.6">
      <c r="A22" s="131">
        <v>21</v>
      </c>
      <c r="B22" s="123">
        <v>4423</v>
      </c>
      <c r="C22" s="133" t="s">
        <v>78</v>
      </c>
      <c r="D22" s="134" t="s">
        <v>75</v>
      </c>
      <c r="E22" s="125">
        <v>5</v>
      </c>
      <c r="F22" s="126">
        <v>0.9</v>
      </c>
      <c r="G22" s="126" t="s">
        <v>75</v>
      </c>
      <c r="H22" s="143" t="s">
        <v>166</v>
      </c>
      <c r="I22" s="128" t="str">
        <f t="shared" si="0"/>
        <v>Data21.txt</v>
      </c>
    </row>
    <row r="23" spans="1:9" ht="15">
      <c r="A23" s="131">
        <v>22</v>
      </c>
      <c r="B23" s="123">
        <v>4840</v>
      </c>
      <c r="C23" s="130" t="s">
        <v>80</v>
      </c>
      <c r="D23" s="134" t="s">
        <v>75</v>
      </c>
      <c r="E23" s="125">
        <v>7</v>
      </c>
      <c r="F23" s="126">
        <v>0.8</v>
      </c>
      <c r="G23" s="126" t="s">
        <v>75</v>
      </c>
      <c r="H23" s="143" t="s">
        <v>170</v>
      </c>
      <c r="I23" s="128" t="str">
        <f t="shared" si="0"/>
        <v>Data22.txt</v>
      </c>
    </row>
    <row r="24" spans="1:9" ht="15">
      <c r="A24" s="131">
        <v>23</v>
      </c>
      <c r="B24" s="123">
        <v>5987</v>
      </c>
      <c r="C24" s="130" t="s">
        <v>77</v>
      </c>
      <c r="D24" s="125">
        <v>1</v>
      </c>
      <c r="E24" s="125">
        <v>4</v>
      </c>
      <c r="F24" s="126" t="s">
        <v>75</v>
      </c>
      <c r="G24" s="126" t="s">
        <v>75</v>
      </c>
      <c r="H24" s="143" t="s">
        <v>173</v>
      </c>
      <c r="I24" s="128" t="str">
        <f t="shared" si="0"/>
        <v>Data23.txt</v>
      </c>
    </row>
    <row r="25" spans="1:9" ht="15">
      <c r="A25" s="131">
        <v>24</v>
      </c>
      <c r="B25" s="123">
        <v>4004</v>
      </c>
      <c r="C25" s="130" t="s">
        <v>81</v>
      </c>
      <c r="D25" s="125">
        <v>0</v>
      </c>
      <c r="E25" s="125">
        <v>3</v>
      </c>
      <c r="F25" s="126">
        <v>5</v>
      </c>
      <c r="G25" s="126" t="s">
        <v>75</v>
      </c>
      <c r="H25" s="143" t="s">
        <v>177</v>
      </c>
      <c r="I25" s="128" t="str">
        <f t="shared" si="0"/>
        <v>Data24.txt</v>
      </c>
    </row>
    <row r="26" spans="1:9" ht="15">
      <c r="A26" s="131">
        <v>25</v>
      </c>
      <c r="B26" s="123">
        <v>5750</v>
      </c>
      <c r="C26" s="130" t="s">
        <v>74</v>
      </c>
      <c r="D26" s="125">
        <v>5</v>
      </c>
      <c r="E26" s="125">
        <v>4</v>
      </c>
      <c r="F26" s="126" t="s">
        <v>75</v>
      </c>
      <c r="G26" s="126" t="s">
        <v>75</v>
      </c>
      <c r="H26" s="143" t="s">
        <v>181</v>
      </c>
      <c r="I26" s="128" t="str">
        <f t="shared" si="0"/>
        <v>Data25.txt</v>
      </c>
    </row>
    <row r="27" spans="1:9" ht="15">
      <c r="A27" s="131">
        <v>26</v>
      </c>
      <c r="B27" s="123">
        <v>5413</v>
      </c>
      <c r="C27" s="130" t="s">
        <v>85</v>
      </c>
      <c r="D27" s="126" t="s">
        <v>75</v>
      </c>
      <c r="E27" s="125">
        <v>150</v>
      </c>
      <c r="F27" s="125">
        <v>4</v>
      </c>
      <c r="G27" s="126" t="s">
        <v>75</v>
      </c>
      <c r="H27" s="99" t="s">
        <v>187</v>
      </c>
      <c r="I27" s="128" t="str">
        <f t="shared" si="0"/>
        <v>Data26.txt</v>
      </c>
    </row>
    <row r="28" spans="1:9" ht="15">
      <c r="A28" s="131">
        <v>27</v>
      </c>
      <c r="B28" s="123">
        <v>5485</v>
      </c>
      <c r="C28" s="130" t="s">
        <v>81</v>
      </c>
      <c r="D28" s="125">
        <v>5</v>
      </c>
      <c r="E28" s="125">
        <v>3</v>
      </c>
      <c r="F28" s="126">
        <v>2.5</v>
      </c>
      <c r="G28" s="126" t="s">
        <v>75</v>
      </c>
      <c r="H28" s="127"/>
      <c r="I28" s="128" t="str">
        <f t="shared" si="0"/>
        <v>Data27.txt</v>
      </c>
    </row>
    <row r="29" spans="1:9" ht="15">
      <c r="A29" s="131">
        <v>28</v>
      </c>
      <c r="B29" s="123">
        <v>5051</v>
      </c>
      <c r="C29" s="130" t="s">
        <v>79</v>
      </c>
      <c r="D29" s="125">
        <v>5</v>
      </c>
      <c r="E29" s="125">
        <v>6</v>
      </c>
      <c r="F29" s="126" t="s">
        <v>75</v>
      </c>
      <c r="G29" s="126" t="s">
        <v>75</v>
      </c>
      <c r="H29" s="127"/>
      <c r="I29" s="128" t="str">
        <f t="shared" si="0"/>
        <v>Data28.txt</v>
      </c>
    </row>
    <row r="30" spans="1:9" ht="15">
      <c r="A30" s="131">
        <v>29</v>
      </c>
      <c r="B30" s="123">
        <v>5969</v>
      </c>
      <c r="C30" s="130" t="s">
        <v>82</v>
      </c>
      <c r="D30" s="125">
        <v>0</v>
      </c>
      <c r="E30" s="125">
        <v>3</v>
      </c>
      <c r="F30" s="126">
        <v>2</v>
      </c>
      <c r="G30" s="126" t="s">
        <v>75</v>
      </c>
      <c r="H30" s="127"/>
      <c r="I30" s="128" t="str">
        <f t="shared" si="0"/>
        <v>Data29.txt</v>
      </c>
    </row>
    <row r="31" spans="1:9" ht="15.6">
      <c r="A31" s="131">
        <v>30</v>
      </c>
      <c r="B31" s="123">
        <v>5091</v>
      </c>
      <c r="C31" s="135" t="s">
        <v>77</v>
      </c>
      <c r="D31" s="136">
        <v>4</v>
      </c>
      <c r="E31" s="136">
        <v>3</v>
      </c>
      <c r="F31" s="137" t="s">
        <v>75</v>
      </c>
      <c r="G31" s="137" t="s">
        <v>75</v>
      </c>
      <c r="H31" s="127"/>
      <c r="I31" s="128" t="str">
        <f t="shared" si="0"/>
        <v>Data30.txt</v>
      </c>
    </row>
    <row r="32" spans="1:9" ht="15.6">
      <c r="A32" s="131">
        <v>31</v>
      </c>
      <c r="B32" s="123">
        <v>4119</v>
      </c>
      <c r="C32" s="135" t="s">
        <v>82</v>
      </c>
      <c r="D32" s="136">
        <v>8</v>
      </c>
      <c r="E32" s="136">
        <v>4</v>
      </c>
      <c r="F32" s="137">
        <v>0.75</v>
      </c>
      <c r="G32" s="137" t="s">
        <v>75</v>
      </c>
      <c r="H32" s="127"/>
      <c r="I32" s="128" t="str">
        <f t="shared" si="0"/>
        <v>Data31.txt</v>
      </c>
    </row>
    <row r="33" spans="1:9" ht="15.6">
      <c r="A33" s="131">
        <v>32</v>
      </c>
      <c r="B33" s="123">
        <v>5415</v>
      </c>
      <c r="C33" s="135" t="s">
        <v>81</v>
      </c>
      <c r="D33" s="136">
        <v>3</v>
      </c>
      <c r="E33" s="136">
        <v>3</v>
      </c>
      <c r="F33" s="137">
        <v>4</v>
      </c>
      <c r="G33" s="137" t="s">
        <v>75</v>
      </c>
      <c r="H33" s="127"/>
      <c r="I33" s="128" t="str">
        <f t="shared" si="0"/>
        <v>Data32.txt</v>
      </c>
    </row>
    <row r="34" spans="1:9" ht="15.6">
      <c r="A34" s="131">
        <v>33</v>
      </c>
      <c r="B34" s="123">
        <v>4272</v>
      </c>
      <c r="C34" s="135" t="s">
        <v>78</v>
      </c>
      <c r="D34" s="138" t="s">
        <v>75</v>
      </c>
      <c r="E34" s="136">
        <v>8</v>
      </c>
      <c r="F34" s="137">
        <v>0.3</v>
      </c>
      <c r="G34" s="137" t="s">
        <v>75</v>
      </c>
      <c r="H34" s="127"/>
      <c r="I34" s="128" t="str">
        <f t="shared" si="0"/>
        <v>Data33.txt</v>
      </c>
    </row>
    <row r="35" spans="1:9" ht="15.6">
      <c r="A35" s="131">
        <v>34</v>
      </c>
      <c r="B35" s="123">
        <v>5883</v>
      </c>
      <c r="C35" s="135" t="s">
        <v>83</v>
      </c>
      <c r="D35" s="136">
        <v>4</v>
      </c>
      <c r="E35" s="136">
        <v>2.5</v>
      </c>
      <c r="F35" s="137" t="s">
        <v>75</v>
      </c>
      <c r="G35" s="137" t="s">
        <v>75</v>
      </c>
      <c r="H35" s="127"/>
      <c r="I35" s="128" t="str">
        <f t="shared" si="0"/>
        <v>Data34.txt</v>
      </c>
    </row>
    <row r="36" spans="1:9" ht="15.6">
      <c r="A36" s="139">
        <v>35</v>
      </c>
      <c r="B36" s="123">
        <v>5022</v>
      </c>
      <c r="C36" s="124" t="s">
        <v>83</v>
      </c>
      <c r="D36" s="125">
        <v>15</v>
      </c>
      <c r="E36" s="125">
        <v>2</v>
      </c>
      <c r="F36" s="126" t="s">
        <v>75</v>
      </c>
      <c r="G36" s="126" t="s">
        <v>75</v>
      </c>
      <c r="H36" s="139"/>
      <c r="I36" s="140" t="s">
        <v>86</v>
      </c>
    </row>
    <row r="37" spans="1:9" ht="15.6">
      <c r="A37" s="139">
        <v>36</v>
      </c>
      <c r="B37" s="123">
        <v>4184</v>
      </c>
      <c r="C37" s="124" t="s">
        <v>82</v>
      </c>
      <c r="D37" s="125">
        <v>5</v>
      </c>
      <c r="E37" s="125">
        <v>3</v>
      </c>
      <c r="F37" s="126">
        <v>2</v>
      </c>
      <c r="G37" s="126" t="s">
        <v>75</v>
      </c>
      <c r="H37" s="139"/>
      <c r="I37" s="140" t="s">
        <v>87</v>
      </c>
    </row>
    <row r="38" spans="1:9" ht="16.2">
      <c r="A38" s="139">
        <v>37</v>
      </c>
      <c r="B38" s="123">
        <v>4538</v>
      </c>
      <c r="C38" s="124" t="s">
        <v>85</v>
      </c>
      <c r="D38" s="126" t="s">
        <v>75</v>
      </c>
      <c r="E38" s="125">
        <v>10</v>
      </c>
      <c r="F38" s="125">
        <v>5</v>
      </c>
      <c r="G38" s="126" t="s">
        <v>75</v>
      </c>
      <c r="H38" s="141"/>
      <c r="I38" s="140" t="s">
        <v>88</v>
      </c>
    </row>
    <row r="39" spans="1:9" ht="16.2">
      <c r="A39" s="139">
        <v>38</v>
      </c>
      <c r="B39" s="123">
        <v>5549</v>
      </c>
      <c r="C39" s="124" t="s">
        <v>81</v>
      </c>
      <c r="D39" s="125">
        <v>5</v>
      </c>
      <c r="E39" s="125">
        <v>4</v>
      </c>
      <c r="F39" s="126">
        <v>3</v>
      </c>
      <c r="G39" s="126" t="s">
        <v>75</v>
      </c>
      <c r="H39" s="141"/>
      <c r="I39" s="140" t="s">
        <v>89</v>
      </c>
    </row>
    <row r="40" spans="1:9" ht="15.6">
      <c r="A40" s="139">
        <v>39</v>
      </c>
      <c r="B40" s="123">
        <v>4779</v>
      </c>
      <c r="C40" s="124" t="s">
        <v>84</v>
      </c>
      <c r="D40" s="125">
        <v>10</v>
      </c>
      <c r="E40" s="125">
        <v>10</v>
      </c>
      <c r="F40" s="125">
        <v>20</v>
      </c>
      <c r="G40" s="126" t="s">
        <v>75</v>
      </c>
      <c r="H40" s="139"/>
      <c r="I40" s="140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4"/>
  <sheetViews>
    <sheetView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O2" sqref="O2"/>
    </sheetView>
  </sheetViews>
  <sheetFormatPr defaultRowHeight="13.8"/>
  <cols>
    <col min="1" max="1" width="17.33203125" style="1" bestFit="1" customWidth="1"/>
    <col min="2" max="2" width="20.33203125" style="99" customWidth="1"/>
    <col min="3" max="3" width="11.6640625" style="154" bestFit="1" customWidth="1"/>
    <col min="4" max="10" width="10.5546875" customWidth="1"/>
    <col min="11" max="16" width="11.5546875" customWidth="1"/>
  </cols>
  <sheetData>
    <row r="1" spans="1:16" ht="14.4" thickBot="1">
      <c r="A1" s="4" t="s">
        <v>214</v>
      </c>
      <c r="B1" s="4" t="s">
        <v>228</v>
      </c>
      <c r="C1" s="154" t="s">
        <v>215</v>
      </c>
      <c r="D1" s="147" t="s">
        <v>216</v>
      </c>
      <c r="E1" s="147" t="s">
        <v>217</v>
      </c>
      <c r="F1" s="147" t="s">
        <v>218</v>
      </c>
      <c r="G1" s="147" t="s">
        <v>219</v>
      </c>
      <c r="H1" s="147" t="s">
        <v>220</v>
      </c>
      <c r="I1" s="147" t="s">
        <v>221</v>
      </c>
      <c r="J1" s="147" t="s">
        <v>222</v>
      </c>
      <c r="K1" s="147" t="s">
        <v>223</v>
      </c>
      <c r="L1" s="147" t="s">
        <v>224</v>
      </c>
      <c r="M1" s="147" t="s">
        <v>225</v>
      </c>
      <c r="N1" s="147" t="s">
        <v>226</v>
      </c>
      <c r="O1" s="147" t="s">
        <v>251</v>
      </c>
      <c r="P1" s="147" t="s">
        <v>227</v>
      </c>
    </row>
    <row r="2" spans="1:16" ht="14.4" thickBot="1">
      <c r="A2" s="148" t="s">
        <v>72</v>
      </c>
      <c r="B2" s="148"/>
      <c r="C2" s="155" t="s">
        <v>213</v>
      </c>
      <c r="D2" s="144">
        <v>1</v>
      </c>
      <c r="E2" s="145">
        <f>+D2+1</f>
        <v>2</v>
      </c>
      <c r="F2" s="145">
        <f t="shared" ref="F2:N2" si="0">+E2+1</f>
        <v>3</v>
      </c>
      <c r="G2" s="145">
        <f t="shared" si="0"/>
        <v>4</v>
      </c>
      <c r="H2" s="145">
        <f t="shared" si="0"/>
        <v>5</v>
      </c>
      <c r="I2" s="145">
        <f t="shared" si="0"/>
        <v>6</v>
      </c>
      <c r="J2" s="145">
        <f t="shared" si="0"/>
        <v>7</v>
      </c>
      <c r="K2" s="145">
        <f t="shared" si="0"/>
        <v>8</v>
      </c>
      <c r="L2" s="145">
        <f t="shared" si="0"/>
        <v>9</v>
      </c>
      <c r="M2" s="145">
        <f t="shared" si="0"/>
        <v>10</v>
      </c>
      <c r="N2" s="145">
        <f t="shared" si="0"/>
        <v>11</v>
      </c>
      <c r="O2" s="146">
        <f t="shared" ref="O2:O34" si="1">+M2+1</f>
        <v>11</v>
      </c>
      <c r="P2" s="146">
        <f>+N2+1</f>
        <v>12</v>
      </c>
    </row>
    <row r="3" spans="1:16" ht="16.2" thickBot="1">
      <c r="A3" s="149" t="s">
        <v>92</v>
      </c>
      <c r="B3" s="142" t="s">
        <v>94</v>
      </c>
      <c r="C3" s="156">
        <f>+SUM(D3:P3)</f>
        <v>3.75</v>
      </c>
      <c r="D3" s="151">
        <v>1</v>
      </c>
      <c r="E3" s="134">
        <v>1</v>
      </c>
      <c r="F3" s="134">
        <v>0.5</v>
      </c>
      <c r="G3" s="134">
        <v>0</v>
      </c>
      <c r="H3" s="134">
        <v>0.25</v>
      </c>
      <c r="I3" s="134">
        <v>0</v>
      </c>
      <c r="J3" s="134">
        <v>0</v>
      </c>
      <c r="K3" s="134">
        <v>0</v>
      </c>
      <c r="L3" s="134">
        <v>0</v>
      </c>
      <c r="M3" s="134">
        <v>0</v>
      </c>
      <c r="N3" s="134">
        <v>0</v>
      </c>
      <c r="O3" s="187">
        <f t="shared" si="1"/>
        <v>1</v>
      </c>
      <c r="P3" s="152">
        <v>0</v>
      </c>
    </row>
    <row r="4" spans="1:16" ht="16.2" thickBot="1">
      <c r="A4" s="149" t="s">
        <v>96</v>
      </c>
      <c r="B4" s="142" t="s">
        <v>98</v>
      </c>
      <c r="C4" s="156">
        <f t="shared" ref="C4:C34" si="2">+SUM(D4:P4)</f>
        <v>2.25</v>
      </c>
      <c r="D4" s="151">
        <v>0.5</v>
      </c>
      <c r="E4" s="134">
        <v>0.5</v>
      </c>
      <c r="F4" s="134">
        <v>0</v>
      </c>
      <c r="G4" s="134">
        <v>0</v>
      </c>
      <c r="H4" s="134">
        <v>0.25</v>
      </c>
      <c r="I4" s="134">
        <v>0</v>
      </c>
      <c r="J4" s="134">
        <v>0</v>
      </c>
      <c r="K4" s="134">
        <v>0</v>
      </c>
      <c r="L4" s="134">
        <v>0</v>
      </c>
      <c r="M4" s="134">
        <v>0</v>
      </c>
      <c r="N4" s="134">
        <v>0</v>
      </c>
      <c r="O4" s="187">
        <f t="shared" si="1"/>
        <v>1</v>
      </c>
      <c r="P4" s="152">
        <v>0</v>
      </c>
    </row>
    <row r="5" spans="1:16" ht="16.2" thickBot="1">
      <c r="A5" s="149" t="s">
        <v>100</v>
      </c>
      <c r="B5" s="142" t="s">
        <v>102</v>
      </c>
      <c r="C5" s="156">
        <f t="shared" si="2"/>
        <v>2.75</v>
      </c>
      <c r="D5" s="151">
        <v>0.25</v>
      </c>
      <c r="E5" s="134">
        <v>0.5</v>
      </c>
      <c r="F5" s="134">
        <v>0.25</v>
      </c>
      <c r="G5" s="134">
        <v>0</v>
      </c>
      <c r="H5" s="134">
        <v>0.25</v>
      </c>
      <c r="I5" s="134">
        <v>0.5</v>
      </c>
      <c r="J5" s="134">
        <v>0</v>
      </c>
      <c r="K5" s="134">
        <v>0</v>
      </c>
      <c r="L5" s="134">
        <v>0</v>
      </c>
      <c r="M5" s="134">
        <v>0</v>
      </c>
      <c r="N5" s="134">
        <v>0</v>
      </c>
      <c r="O5" s="187">
        <f t="shared" si="1"/>
        <v>1</v>
      </c>
      <c r="P5" s="152">
        <v>0</v>
      </c>
    </row>
    <row r="6" spans="1:16" ht="16.2" thickBot="1">
      <c r="A6" s="149" t="s">
        <v>103</v>
      </c>
      <c r="B6" s="142" t="s">
        <v>104</v>
      </c>
      <c r="C6" s="156">
        <f t="shared" si="2"/>
        <v>1</v>
      </c>
      <c r="D6" s="151">
        <v>0</v>
      </c>
      <c r="E6" s="134">
        <v>0</v>
      </c>
      <c r="F6" s="134">
        <v>0</v>
      </c>
      <c r="G6" s="134">
        <v>0</v>
      </c>
      <c r="H6" s="134">
        <v>0</v>
      </c>
      <c r="I6" s="134">
        <v>0</v>
      </c>
      <c r="J6" s="134">
        <v>0</v>
      </c>
      <c r="K6" s="134">
        <v>0</v>
      </c>
      <c r="L6" s="134">
        <v>0</v>
      </c>
      <c r="M6" s="134">
        <v>0</v>
      </c>
      <c r="N6" s="134">
        <v>0</v>
      </c>
      <c r="O6" s="187">
        <f t="shared" si="1"/>
        <v>1</v>
      </c>
      <c r="P6" s="152">
        <v>0</v>
      </c>
    </row>
    <row r="7" spans="1:16" ht="16.2" thickBot="1">
      <c r="A7" s="149" t="s">
        <v>106</v>
      </c>
      <c r="B7" s="142" t="s">
        <v>108</v>
      </c>
      <c r="C7" s="156">
        <f t="shared" si="2"/>
        <v>1.5</v>
      </c>
      <c r="D7" s="151">
        <v>0</v>
      </c>
      <c r="E7" s="134">
        <v>0.25</v>
      </c>
      <c r="F7" s="134">
        <v>0.25</v>
      </c>
      <c r="G7" s="134">
        <v>0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0</v>
      </c>
      <c r="N7" s="134">
        <v>0</v>
      </c>
      <c r="O7" s="187">
        <f t="shared" si="1"/>
        <v>1</v>
      </c>
      <c r="P7" s="152">
        <v>0</v>
      </c>
    </row>
    <row r="8" spans="1:16" ht="16.2" thickBot="1">
      <c r="A8" s="149" t="s">
        <v>110</v>
      </c>
      <c r="B8" s="142" t="s">
        <v>112</v>
      </c>
      <c r="C8" s="156">
        <f t="shared" si="2"/>
        <v>10.5</v>
      </c>
      <c r="D8" s="151">
        <v>0.75</v>
      </c>
      <c r="E8" s="134">
        <v>1</v>
      </c>
      <c r="F8" s="134">
        <v>0</v>
      </c>
      <c r="G8" s="134">
        <v>1</v>
      </c>
      <c r="H8" s="134">
        <v>0.75</v>
      </c>
      <c r="I8" s="134">
        <v>1</v>
      </c>
      <c r="J8" s="134">
        <v>0.75</v>
      </c>
      <c r="K8" s="134">
        <v>1</v>
      </c>
      <c r="L8" s="134">
        <v>0</v>
      </c>
      <c r="M8" s="134">
        <v>0.75</v>
      </c>
      <c r="N8" s="134">
        <v>0.75</v>
      </c>
      <c r="O8" s="187">
        <f t="shared" si="1"/>
        <v>1.75</v>
      </c>
      <c r="P8" s="152">
        <v>1</v>
      </c>
    </row>
    <row r="9" spans="1:16" ht="16.2" thickBot="1">
      <c r="A9" s="149" t="s">
        <v>191</v>
      </c>
      <c r="B9" s="142" t="s">
        <v>192</v>
      </c>
      <c r="C9" s="156">
        <f t="shared" si="2"/>
        <v>13</v>
      </c>
      <c r="D9" s="151">
        <v>1</v>
      </c>
      <c r="E9" s="134">
        <v>1</v>
      </c>
      <c r="F9" s="134">
        <v>0</v>
      </c>
      <c r="G9" s="134">
        <v>1</v>
      </c>
      <c r="H9" s="134">
        <v>1</v>
      </c>
      <c r="I9" s="134">
        <v>1</v>
      </c>
      <c r="J9" s="134">
        <v>1</v>
      </c>
      <c r="K9" s="134">
        <v>1</v>
      </c>
      <c r="L9" s="134">
        <v>1</v>
      </c>
      <c r="M9" s="134">
        <v>1</v>
      </c>
      <c r="N9" s="134">
        <v>1</v>
      </c>
      <c r="O9" s="187">
        <f t="shared" si="1"/>
        <v>2</v>
      </c>
      <c r="P9" s="152">
        <v>1</v>
      </c>
    </row>
    <row r="10" spans="1:16" ht="16.2" thickBot="1">
      <c r="A10" s="149" t="s">
        <v>114</v>
      </c>
      <c r="B10" s="142" t="s">
        <v>116</v>
      </c>
      <c r="C10" s="156">
        <f t="shared" si="2"/>
        <v>9.5</v>
      </c>
      <c r="D10" s="151">
        <v>1</v>
      </c>
      <c r="E10" s="134">
        <v>1</v>
      </c>
      <c r="F10" s="134">
        <v>1</v>
      </c>
      <c r="G10" s="134">
        <v>1</v>
      </c>
      <c r="H10" s="153">
        <v>0.5</v>
      </c>
      <c r="I10" s="134">
        <v>1</v>
      </c>
      <c r="J10" s="134">
        <v>1</v>
      </c>
      <c r="K10" s="134">
        <v>1</v>
      </c>
      <c r="L10" s="134">
        <v>0</v>
      </c>
      <c r="M10" s="134">
        <v>0</v>
      </c>
      <c r="N10" s="134">
        <v>1</v>
      </c>
      <c r="O10" s="187">
        <f t="shared" si="1"/>
        <v>1</v>
      </c>
      <c r="P10" s="152">
        <v>0</v>
      </c>
    </row>
    <row r="11" spans="1:16" ht="16.2" thickBot="1">
      <c r="A11" s="149" t="s">
        <v>118</v>
      </c>
      <c r="B11" s="142" t="s">
        <v>120</v>
      </c>
      <c r="C11" s="156">
        <f t="shared" si="2"/>
        <v>8.25</v>
      </c>
      <c r="D11" s="151">
        <v>1</v>
      </c>
      <c r="E11" s="134">
        <v>1</v>
      </c>
      <c r="F11" s="134">
        <v>0.5</v>
      </c>
      <c r="G11" s="134">
        <v>0.5</v>
      </c>
      <c r="H11" s="134">
        <v>0.75</v>
      </c>
      <c r="I11" s="134">
        <v>0.75</v>
      </c>
      <c r="J11" s="134">
        <v>1</v>
      </c>
      <c r="K11" s="134">
        <v>1</v>
      </c>
      <c r="L11" s="134">
        <v>0.75</v>
      </c>
      <c r="M11" s="134">
        <v>0</v>
      </c>
      <c r="N11" s="134">
        <v>0</v>
      </c>
      <c r="O11" s="187">
        <f t="shared" si="1"/>
        <v>1</v>
      </c>
      <c r="P11" s="152">
        <v>0</v>
      </c>
    </row>
    <row r="12" spans="1:16" ht="16.2" thickBot="1">
      <c r="A12" s="149">
        <v>119287258</v>
      </c>
      <c r="B12" s="142" t="s">
        <v>123</v>
      </c>
      <c r="C12" s="156">
        <f t="shared" si="2"/>
        <v>4.5</v>
      </c>
      <c r="D12" s="151">
        <v>0</v>
      </c>
      <c r="E12" s="134">
        <v>1</v>
      </c>
      <c r="F12" s="134">
        <v>0.5</v>
      </c>
      <c r="G12" s="134">
        <v>0.5</v>
      </c>
      <c r="H12" s="134">
        <v>1</v>
      </c>
      <c r="I12" s="134">
        <v>0</v>
      </c>
      <c r="J12" s="134">
        <v>0</v>
      </c>
      <c r="K12" s="134">
        <v>0.5</v>
      </c>
      <c r="L12" s="134">
        <v>0</v>
      </c>
      <c r="M12" s="134">
        <v>0</v>
      </c>
      <c r="N12" s="134">
        <v>0</v>
      </c>
      <c r="O12" s="187">
        <f t="shared" si="1"/>
        <v>1</v>
      </c>
      <c r="P12" s="152">
        <v>0</v>
      </c>
    </row>
    <row r="13" spans="1:16" ht="16.2" thickBot="1">
      <c r="A13" s="149" t="s">
        <v>125</v>
      </c>
      <c r="B13" s="142" t="s">
        <v>127</v>
      </c>
      <c r="C13" s="156">
        <f t="shared" si="2"/>
        <v>4.5</v>
      </c>
      <c r="D13" s="151">
        <v>0</v>
      </c>
      <c r="E13" s="134">
        <v>1</v>
      </c>
      <c r="F13" s="134">
        <v>0.5</v>
      </c>
      <c r="G13" s="134">
        <v>0</v>
      </c>
      <c r="H13" s="134">
        <v>0.75</v>
      </c>
      <c r="I13" s="153">
        <v>0.5</v>
      </c>
      <c r="J13" s="134">
        <v>0.75</v>
      </c>
      <c r="K13" s="134">
        <v>0</v>
      </c>
      <c r="L13" s="134">
        <v>0</v>
      </c>
      <c r="M13" s="134">
        <v>0</v>
      </c>
      <c r="N13" s="134">
        <v>0</v>
      </c>
      <c r="O13" s="187">
        <f t="shared" si="1"/>
        <v>1</v>
      </c>
      <c r="P13" s="152">
        <v>0</v>
      </c>
    </row>
    <row r="14" spans="1:16" ht="16.2" thickBot="1">
      <c r="A14" s="149" t="s">
        <v>194</v>
      </c>
      <c r="B14" s="142" t="s">
        <v>196</v>
      </c>
      <c r="C14" s="156">
        <f t="shared" si="2"/>
        <v>1</v>
      </c>
      <c r="D14" s="151">
        <v>0</v>
      </c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87">
        <f t="shared" si="1"/>
        <v>1</v>
      </c>
      <c r="P14" s="152">
        <v>0</v>
      </c>
    </row>
    <row r="15" spans="1:16" ht="16.2" thickBot="1">
      <c r="A15" s="149" t="s">
        <v>129</v>
      </c>
      <c r="B15" s="142" t="s">
        <v>131</v>
      </c>
      <c r="C15" s="156">
        <f t="shared" si="2"/>
        <v>1</v>
      </c>
      <c r="D15" s="151">
        <v>0</v>
      </c>
      <c r="E15" s="134">
        <v>0</v>
      </c>
      <c r="F15" s="134">
        <v>0</v>
      </c>
      <c r="G15" s="134">
        <v>0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87">
        <f t="shared" si="1"/>
        <v>1</v>
      </c>
      <c r="P15" s="152">
        <v>0</v>
      </c>
    </row>
    <row r="16" spans="1:16" ht="16.2" thickBot="1">
      <c r="A16" s="149" t="s">
        <v>133</v>
      </c>
      <c r="B16" s="142" t="s">
        <v>135</v>
      </c>
      <c r="C16" s="156">
        <f t="shared" si="2"/>
        <v>7</v>
      </c>
      <c r="D16" s="151">
        <v>1</v>
      </c>
      <c r="E16" s="134">
        <v>1</v>
      </c>
      <c r="F16" s="134">
        <v>0</v>
      </c>
      <c r="G16" s="134">
        <v>1</v>
      </c>
      <c r="H16" s="134">
        <v>0.25</v>
      </c>
      <c r="I16" s="134">
        <v>0.25</v>
      </c>
      <c r="J16" s="134">
        <v>0.5</v>
      </c>
      <c r="K16" s="134">
        <v>0</v>
      </c>
      <c r="L16" s="134">
        <v>0</v>
      </c>
      <c r="M16" s="134">
        <v>0.5</v>
      </c>
      <c r="N16" s="134">
        <v>0</v>
      </c>
      <c r="O16" s="187">
        <f t="shared" si="1"/>
        <v>1.5</v>
      </c>
      <c r="P16" s="152">
        <v>1</v>
      </c>
    </row>
    <row r="17" spans="1:16" ht="16.2" thickBot="1">
      <c r="A17" s="149" t="s">
        <v>137</v>
      </c>
      <c r="B17" s="142" t="s">
        <v>139</v>
      </c>
      <c r="C17" s="156">
        <f t="shared" si="2"/>
        <v>2</v>
      </c>
      <c r="D17" s="151">
        <v>0</v>
      </c>
      <c r="E17" s="134">
        <v>1</v>
      </c>
      <c r="F17" s="134">
        <v>0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0</v>
      </c>
      <c r="N17" s="134">
        <v>0</v>
      </c>
      <c r="O17" s="187">
        <f t="shared" si="1"/>
        <v>1</v>
      </c>
      <c r="P17" s="152">
        <v>0</v>
      </c>
    </row>
    <row r="18" spans="1:16" ht="16.2" thickBot="1">
      <c r="A18" s="149" t="s">
        <v>198</v>
      </c>
      <c r="B18" s="142" t="s">
        <v>199</v>
      </c>
      <c r="C18" s="156">
        <f t="shared" si="2"/>
        <v>1.25</v>
      </c>
      <c r="D18" s="151">
        <v>0</v>
      </c>
      <c r="E18" s="134">
        <v>0.25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34">
        <v>0</v>
      </c>
      <c r="N18" s="134">
        <v>0</v>
      </c>
      <c r="O18" s="187">
        <f t="shared" si="1"/>
        <v>1</v>
      </c>
      <c r="P18" s="152">
        <v>0</v>
      </c>
    </row>
    <row r="19" spans="1:16" ht="16.2" thickBot="1">
      <c r="A19" s="149" t="s">
        <v>141</v>
      </c>
      <c r="B19" s="142" t="s">
        <v>143</v>
      </c>
      <c r="C19" s="156">
        <f t="shared" si="2"/>
        <v>5.25</v>
      </c>
      <c r="D19" s="151">
        <v>0.75</v>
      </c>
      <c r="E19" s="134">
        <v>1</v>
      </c>
      <c r="F19" s="134">
        <v>0.5</v>
      </c>
      <c r="G19" s="134">
        <v>0.5</v>
      </c>
      <c r="H19" s="134">
        <v>0</v>
      </c>
      <c r="I19" s="134">
        <v>0.75</v>
      </c>
      <c r="J19" s="134">
        <v>0.75</v>
      </c>
      <c r="K19" s="134">
        <v>0</v>
      </c>
      <c r="L19" s="134">
        <v>0</v>
      </c>
      <c r="M19" s="134">
        <v>0</v>
      </c>
      <c r="N19" s="134">
        <v>0</v>
      </c>
      <c r="O19" s="187">
        <f t="shared" si="1"/>
        <v>1</v>
      </c>
      <c r="P19" s="152">
        <v>0</v>
      </c>
    </row>
    <row r="20" spans="1:16" ht="16.2" thickBot="1">
      <c r="A20" s="149" t="s">
        <v>145</v>
      </c>
      <c r="B20" s="142" t="s">
        <v>147</v>
      </c>
      <c r="C20" s="156">
        <f t="shared" si="2"/>
        <v>1</v>
      </c>
      <c r="D20" s="151">
        <v>0</v>
      </c>
      <c r="E20" s="134">
        <v>0</v>
      </c>
      <c r="F20" s="134">
        <v>0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34">
        <v>0</v>
      </c>
      <c r="N20" s="134">
        <v>0</v>
      </c>
      <c r="O20" s="187">
        <f t="shared" si="1"/>
        <v>1</v>
      </c>
      <c r="P20" s="152">
        <v>0</v>
      </c>
    </row>
    <row r="21" spans="1:16" ht="16.2" thickBot="1">
      <c r="A21" s="149" t="s">
        <v>149</v>
      </c>
      <c r="B21" s="142" t="s">
        <v>151</v>
      </c>
      <c r="C21" s="156">
        <f t="shared" si="2"/>
        <v>5</v>
      </c>
      <c r="D21" s="151">
        <v>1</v>
      </c>
      <c r="E21" s="134">
        <v>0</v>
      </c>
      <c r="F21" s="134">
        <v>0.75</v>
      </c>
      <c r="G21" s="134">
        <v>0</v>
      </c>
      <c r="H21" s="134">
        <v>0.75</v>
      </c>
      <c r="I21" s="134">
        <v>0.5</v>
      </c>
      <c r="J21" s="134">
        <v>0</v>
      </c>
      <c r="K21" s="134">
        <v>0</v>
      </c>
      <c r="L21" s="134">
        <v>0</v>
      </c>
      <c r="M21" s="134">
        <v>0</v>
      </c>
      <c r="N21" s="134">
        <v>1</v>
      </c>
      <c r="O21" s="187">
        <f t="shared" si="1"/>
        <v>1</v>
      </c>
      <c r="P21" s="152">
        <v>0</v>
      </c>
    </row>
    <row r="22" spans="1:16" ht="16.2" thickBot="1">
      <c r="A22" s="149" t="s">
        <v>153</v>
      </c>
      <c r="B22" s="142" t="s">
        <v>155</v>
      </c>
      <c r="C22" s="156">
        <f t="shared" si="2"/>
        <v>1</v>
      </c>
      <c r="D22" s="151">
        <v>0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34">
        <v>0</v>
      </c>
      <c r="N22" s="134">
        <v>0</v>
      </c>
      <c r="O22" s="187">
        <f t="shared" si="1"/>
        <v>1</v>
      </c>
      <c r="P22" s="152">
        <v>0</v>
      </c>
    </row>
    <row r="23" spans="1:16" ht="16.2" thickBot="1">
      <c r="A23" s="149" t="s">
        <v>156</v>
      </c>
      <c r="B23" s="142" t="s">
        <v>158</v>
      </c>
      <c r="C23" s="156">
        <f t="shared" si="2"/>
        <v>5</v>
      </c>
      <c r="D23" s="151">
        <v>0.75</v>
      </c>
      <c r="E23" s="134">
        <v>0.5</v>
      </c>
      <c r="F23" s="134">
        <v>0.5</v>
      </c>
      <c r="G23" s="134">
        <v>0.75</v>
      </c>
      <c r="H23" s="134">
        <v>0</v>
      </c>
      <c r="I23" s="134">
        <v>0.75</v>
      </c>
      <c r="J23" s="134">
        <v>0.75</v>
      </c>
      <c r="K23" s="134">
        <v>0</v>
      </c>
      <c r="L23" s="134">
        <v>0</v>
      </c>
      <c r="M23" s="134">
        <v>0</v>
      </c>
      <c r="N23" s="134">
        <v>0</v>
      </c>
      <c r="O23" s="187">
        <f t="shared" si="1"/>
        <v>1</v>
      </c>
      <c r="P23" s="152">
        <v>0</v>
      </c>
    </row>
    <row r="24" spans="1:16" ht="16.2" thickBot="1">
      <c r="A24" s="149" t="s">
        <v>160</v>
      </c>
      <c r="B24" s="142" t="s">
        <v>162</v>
      </c>
      <c r="C24" s="156">
        <f t="shared" si="2"/>
        <v>2</v>
      </c>
      <c r="D24" s="151">
        <v>0</v>
      </c>
      <c r="E24" s="134">
        <v>1</v>
      </c>
      <c r="F24" s="134">
        <v>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34">
        <v>0</v>
      </c>
      <c r="N24" s="134">
        <v>0</v>
      </c>
      <c r="O24" s="187">
        <f t="shared" si="1"/>
        <v>1</v>
      </c>
      <c r="P24" s="152">
        <v>0</v>
      </c>
    </row>
    <row r="25" spans="1:16" ht="16.2" thickBot="1">
      <c r="A25" s="149" t="s">
        <v>201</v>
      </c>
      <c r="B25" s="142" t="s">
        <v>203</v>
      </c>
      <c r="C25" s="156">
        <f t="shared" si="2"/>
        <v>7.25</v>
      </c>
      <c r="D25" s="151">
        <v>0.75</v>
      </c>
      <c r="E25" s="134">
        <v>1</v>
      </c>
      <c r="F25" s="134">
        <v>0.75</v>
      </c>
      <c r="G25" s="134">
        <v>0.25</v>
      </c>
      <c r="H25" s="134">
        <v>1</v>
      </c>
      <c r="I25" s="134">
        <v>1</v>
      </c>
      <c r="J25" s="134">
        <v>1</v>
      </c>
      <c r="K25" s="134">
        <v>0</v>
      </c>
      <c r="L25" s="134">
        <v>0</v>
      </c>
      <c r="M25" s="134">
        <v>0</v>
      </c>
      <c r="N25" s="134">
        <v>0.5</v>
      </c>
      <c r="O25" s="187">
        <f t="shared" si="1"/>
        <v>1</v>
      </c>
      <c r="P25" s="152">
        <v>0</v>
      </c>
    </row>
    <row r="26" spans="1:16" ht="16.2" thickBot="1">
      <c r="A26" s="149" t="s">
        <v>205</v>
      </c>
      <c r="B26" s="142" t="s">
        <v>207</v>
      </c>
      <c r="C26" s="156">
        <f t="shared" si="2"/>
        <v>2</v>
      </c>
      <c r="D26" s="151">
        <v>0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0.75</v>
      </c>
      <c r="K26" s="134">
        <v>0.25</v>
      </c>
      <c r="L26" s="134">
        <v>0</v>
      </c>
      <c r="M26" s="134">
        <v>0</v>
      </c>
      <c r="N26" s="134">
        <v>0</v>
      </c>
      <c r="O26" s="187">
        <f t="shared" si="1"/>
        <v>1</v>
      </c>
      <c r="P26" s="152">
        <v>0</v>
      </c>
    </row>
    <row r="27" spans="1:16" ht="16.2" thickBot="1">
      <c r="A27" s="149">
        <v>1719185108</v>
      </c>
      <c r="B27" s="142" t="s">
        <v>164</v>
      </c>
      <c r="C27" s="156">
        <f t="shared" si="2"/>
        <v>1</v>
      </c>
      <c r="D27" s="151">
        <v>0</v>
      </c>
      <c r="E27" s="134">
        <v>0</v>
      </c>
      <c r="F27" s="134">
        <v>0</v>
      </c>
      <c r="G27" s="134">
        <v>0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34">
        <v>0</v>
      </c>
      <c r="N27" s="134">
        <v>0</v>
      </c>
      <c r="O27" s="187">
        <f t="shared" si="1"/>
        <v>1</v>
      </c>
      <c r="P27" s="152">
        <v>0</v>
      </c>
    </row>
    <row r="28" spans="1:16" ht="16.2" thickBot="1">
      <c r="A28" s="149" t="s">
        <v>166</v>
      </c>
      <c r="B28" s="142" t="s">
        <v>168</v>
      </c>
      <c r="C28" s="156">
        <f t="shared" si="2"/>
        <v>3</v>
      </c>
      <c r="D28" s="151">
        <v>1</v>
      </c>
      <c r="E28" s="134">
        <v>0</v>
      </c>
      <c r="F28" s="134">
        <v>0.5</v>
      </c>
      <c r="G28" s="134">
        <v>0.5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4">
        <v>0</v>
      </c>
      <c r="N28" s="134">
        <v>0</v>
      </c>
      <c r="O28" s="187">
        <f t="shared" si="1"/>
        <v>1</v>
      </c>
      <c r="P28" s="152">
        <v>0</v>
      </c>
    </row>
    <row r="29" spans="1:16" ht="16.2" thickBot="1">
      <c r="A29" s="149" t="s">
        <v>209</v>
      </c>
      <c r="B29" s="142" t="s">
        <v>190</v>
      </c>
      <c r="C29" s="156">
        <f t="shared" si="2"/>
        <v>8</v>
      </c>
      <c r="D29" s="151">
        <v>1</v>
      </c>
      <c r="E29" s="134">
        <v>1</v>
      </c>
      <c r="F29" s="134">
        <v>0.75</v>
      </c>
      <c r="G29" s="134">
        <v>0</v>
      </c>
      <c r="H29" s="134">
        <v>0.75</v>
      </c>
      <c r="I29" s="134">
        <v>1</v>
      </c>
      <c r="J29" s="134">
        <v>0.5</v>
      </c>
      <c r="K29" s="134">
        <v>0</v>
      </c>
      <c r="L29" s="134">
        <v>0</v>
      </c>
      <c r="M29" s="134">
        <v>0</v>
      </c>
      <c r="N29" s="134">
        <v>1</v>
      </c>
      <c r="O29" s="187">
        <f t="shared" si="1"/>
        <v>1</v>
      </c>
      <c r="P29" s="152">
        <v>1</v>
      </c>
    </row>
    <row r="30" spans="1:16" ht="16.2" thickBot="1">
      <c r="A30" s="149" t="s">
        <v>211</v>
      </c>
      <c r="B30" s="142" t="s">
        <v>185</v>
      </c>
      <c r="C30" s="156">
        <f t="shared" si="2"/>
        <v>4</v>
      </c>
      <c r="D30" s="151">
        <v>1</v>
      </c>
      <c r="E30" s="134">
        <v>1</v>
      </c>
      <c r="F30" s="134">
        <v>0.25</v>
      </c>
      <c r="G30" s="134">
        <v>0.25</v>
      </c>
      <c r="H30" s="134">
        <v>0</v>
      </c>
      <c r="I30" s="134">
        <v>0.5</v>
      </c>
      <c r="J30" s="134">
        <v>0</v>
      </c>
      <c r="K30" s="134">
        <v>0</v>
      </c>
      <c r="L30" s="134">
        <v>0</v>
      </c>
      <c r="M30" s="134">
        <v>0</v>
      </c>
      <c r="N30" s="134">
        <v>0</v>
      </c>
      <c r="O30" s="187">
        <f t="shared" si="1"/>
        <v>1</v>
      </c>
      <c r="P30" s="152">
        <v>0</v>
      </c>
    </row>
    <row r="31" spans="1:16" ht="16.2" thickBot="1">
      <c r="A31" s="149" t="s">
        <v>170</v>
      </c>
      <c r="B31" s="142" t="s">
        <v>172</v>
      </c>
      <c r="C31" s="156">
        <f t="shared" si="2"/>
        <v>1</v>
      </c>
      <c r="D31" s="151">
        <v>0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34">
        <v>0</v>
      </c>
      <c r="N31" s="134">
        <v>0</v>
      </c>
      <c r="O31" s="187">
        <f t="shared" si="1"/>
        <v>1</v>
      </c>
      <c r="P31" s="152">
        <v>0</v>
      </c>
    </row>
    <row r="32" spans="1:16" ht="16.2" thickBot="1">
      <c r="A32" s="149" t="s">
        <v>173</v>
      </c>
      <c r="B32" s="142" t="s">
        <v>175</v>
      </c>
      <c r="C32" s="156">
        <f t="shared" si="2"/>
        <v>1.75</v>
      </c>
      <c r="D32" s="151">
        <v>0</v>
      </c>
      <c r="E32" s="134">
        <v>0</v>
      </c>
      <c r="F32" s="134">
        <v>0.25</v>
      </c>
      <c r="G32" s="134">
        <v>0</v>
      </c>
      <c r="H32" s="134">
        <v>0.25</v>
      </c>
      <c r="I32" s="134">
        <v>0</v>
      </c>
      <c r="J32" s="134">
        <v>0.25</v>
      </c>
      <c r="K32" s="134">
        <v>0</v>
      </c>
      <c r="L32" s="134">
        <v>0</v>
      </c>
      <c r="M32" s="134">
        <v>0</v>
      </c>
      <c r="N32" s="134">
        <v>0</v>
      </c>
      <c r="O32" s="187">
        <f t="shared" si="1"/>
        <v>1</v>
      </c>
      <c r="P32" s="152">
        <v>0</v>
      </c>
    </row>
    <row r="33" spans="1:16" ht="16.2" thickBot="1">
      <c r="A33" s="149" t="s">
        <v>177</v>
      </c>
      <c r="B33" s="142" t="s">
        <v>179</v>
      </c>
      <c r="C33" s="156">
        <f t="shared" si="2"/>
        <v>2.5</v>
      </c>
      <c r="D33" s="151">
        <v>0</v>
      </c>
      <c r="E33" s="134">
        <v>1</v>
      </c>
      <c r="F33" s="134">
        <v>0.25</v>
      </c>
      <c r="G33" s="134">
        <v>0</v>
      </c>
      <c r="H33" s="134">
        <v>0</v>
      </c>
      <c r="I33" s="134">
        <v>0.25</v>
      </c>
      <c r="J33" s="134">
        <v>0</v>
      </c>
      <c r="K33" s="134">
        <v>0</v>
      </c>
      <c r="L33" s="134">
        <v>0</v>
      </c>
      <c r="M33" s="134">
        <v>0</v>
      </c>
      <c r="N33" s="134">
        <v>0</v>
      </c>
      <c r="O33" s="187">
        <f t="shared" si="1"/>
        <v>1</v>
      </c>
      <c r="P33" s="152">
        <v>0</v>
      </c>
    </row>
    <row r="34" spans="1:16" ht="15.6">
      <c r="A34" s="150" t="s">
        <v>181</v>
      </c>
      <c r="B34" s="142" t="s">
        <v>183</v>
      </c>
      <c r="C34" s="156">
        <f t="shared" si="2"/>
        <v>10.75</v>
      </c>
      <c r="D34" s="151">
        <v>1</v>
      </c>
      <c r="E34" s="134">
        <v>1</v>
      </c>
      <c r="F34" s="134">
        <v>0</v>
      </c>
      <c r="G34" s="134">
        <v>0.25</v>
      </c>
      <c r="H34" s="134">
        <v>0.5</v>
      </c>
      <c r="I34" s="134">
        <v>1</v>
      </c>
      <c r="J34" s="134">
        <v>1</v>
      </c>
      <c r="K34" s="134">
        <v>1</v>
      </c>
      <c r="L34" s="134">
        <v>1</v>
      </c>
      <c r="M34" s="134">
        <v>1</v>
      </c>
      <c r="N34" s="134">
        <v>0</v>
      </c>
      <c r="O34" s="187">
        <f t="shared" si="1"/>
        <v>2</v>
      </c>
      <c r="P34" s="152">
        <v>1</v>
      </c>
    </row>
  </sheetData>
  <pageMargins left="0.7" right="0.7" top="0.75" bottom="0.75" header="0.3" footer="0.3"/>
  <pageSetup paperSize="9" orientation="landscape" horizontalDpi="4294967293" verticalDpi="4294967293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C32"/>
  <sheetViews>
    <sheetView workbookViewId="0"/>
  </sheetViews>
  <sheetFormatPr defaultColWidth="11.44140625" defaultRowHeight="13.2"/>
  <cols>
    <col min="1" max="1" width="15.88671875" customWidth="1"/>
  </cols>
  <sheetData>
    <row r="1" spans="1:3">
      <c r="A1" s="73" t="str">
        <f>+ALUMNES!$B6</f>
        <v>53338725t</v>
      </c>
      <c r="B1" s="84">
        <f>+VALUE(ALUMNES!$P6)</f>
        <v>8</v>
      </c>
      <c r="C1" s="84"/>
    </row>
    <row r="2" spans="1:3">
      <c r="A2" s="73" t="str">
        <f>+ALUMNES!$B7</f>
        <v>39988100r</v>
      </c>
      <c r="B2" s="84">
        <f>+VALUE(ALUMNES!$P7)</f>
        <v>7.4</v>
      </c>
      <c r="C2" s="84"/>
    </row>
    <row r="3" spans="1:3">
      <c r="A3" s="73" t="str">
        <f>+ALUMNES!$B8</f>
        <v>47733956d</v>
      </c>
      <c r="B3" s="84">
        <f>+VALUE(ALUMNES!$P8)</f>
        <v>6</v>
      </c>
      <c r="C3" s="84"/>
    </row>
    <row r="4" spans="1:3">
      <c r="A4" s="73" t="str">
        <f>+ALUMNES!$B9</f>
        <v>46151601p</v>
      </c>
      <c r="B4" s="84">
        <f>+VALUE(ALUMNES!$P9)</f>
        <v>6</v>
      </c>
      <c r="C4" s="84"/>
    </row>
    <row r="5" spans="1:3">
      <c r="A5" s="73" t="str">
        <f>+ALUMNES!$B10</f>
        <v>g20027966</v>
      </c>
      <c r="B5" s="84">
        <f>+VALUE(ALUMNES!$P10)</f>
        <v>4.8</v>
      </c>
      <c r="C5" s="84"/>
    </row>
    <row r="6" spans="1:3">
      <c r="A6" s="73" t="str">
        <f>+ALUMNES!$B11</f>
        <v>au6203207</v>
      </c>
      <c r="B6" s="84">
        <f>+VALUE(ALUMNES!$P11)</f>
        <v>9.5</v>
      </c>
      <c r="C6" s="84"/>
    </row>
    <row r="7" spans="1:3">
      <c r="A7" s="73" t="str">
        <f>+ALUMNES!$B12</f>
        <v>47870552p</v>
      </c>
      <c r="B7" s="84">
        <f>+VALUE(ALUMNES!$P12)</f>
        <v>9</v>
      </c>
      <c r="C7" s="84"/>
    </row>
    <row r="8" spans="1:3">
      <c r="A8" s="73" t="str">
        <f>+ALUMNES!$B13</f>
        <v>47960539l</v>
      </c>
      <c r="B8" s="84">
        <v>10</v>
      </c>
      <c r="C8" s="84" t="s">
        <v>39</v>
      </c>
    </row>
    <row r="9" spans="1:3">
      <c r="A9" s="73" t="str">
        <f>+ALUMNES!$B14</f>
        <v>47086066y</v>
      </c>
      <c r="B9" s="84">
        <f>+IFERROR(VALUE(ALUMNES!$P14),0)</f>
        <v>7.3</v>
      </c>
      <c r="C9" s="84"/>
    </row>
    <row r="10" spans="1:3">
      <c r="A10" s="73">
        <f>+ALUMNES!$B15</f>
        <v>119287258</v>
      </c>
      <c r="B10" s="84">
        <f>+IFERROR(VALUE(ALUMNES!$P15),0)</f>
        <v>7.1</v>
      </c>
      <c r="C10" s="84"/>
    </row>
    <row r="11" spans="1:3">
      <c r="A11" s="73" t="str">
        <f>+ALUMNES!$B16</f>
        <v>45793288n</v>
      </c>
      <c r="B11" s="84">
        <f>+IFERROR(VALUE(ALUMNES!$P16),0)</f>
        <v>5.35</v>
      </c>
      <c r="C11" s="84"/>
    </row>
    <row r="12" spans="1:3">
      <c r="A12" s="73" t="str">
        <f>+ALUMNES!$B17</f>
        <v>555l3xtcvxxx2</v>
      </c>
      <c r="B12" s="84">
        <f>+IFERROR(VALUE(ALUMNES!$P17),0)</f>
        <v>0</v>
      </c>
      <c r="C12" s="84" t="s">
        <v>40</v>
      </c>
    </row>
    <row r="13" spans="1:3">
      <c r="A13" s="73" t="str">
        <f>+ALUMNES!$B18</f>
        <v>y4050004v</v>
      </c>
      <c r="B13" s="84">
        <f>+IFERROR(VALUE(ALUMNES!$P18),0)</f>
        <v>3.25</v>
      </c>
      <c r="C13" s="84"/>
    </row>
    <row r="14" spans="1:3">
      <c r="A14" s="73" t="str">
        <f>+ALUMNES!$B19</f>
        <v>p2534872</v>
      </c>
      <c r="B14" s="84">
        <f>+IFERROR(VALUE(ALUMNES!$P19),0)</f>
        <v>8</v>
      </c>
      <c r="C14" s="84"/>
    </row>
    <row r="15" spans="1:3">
      <c r="A15" s="73" t="str">
        <f>+ALUMNES!$B20</f>
        <v>45870944c</v>
      </c>
      <c r="B15" s="84">
        <f>+IFERROR(VALUE(ALUMNES!$P20),0)</f>
        <v>7</v>
      </c>
      <c r="C15" s="84"/>
    </row>
    <row r="16" spans="1:3">
      <c r="A16" s="73" t="str">
        <f>+ALUMNES!$B21</f>
        <v>47905126j</v>
      </c>
      <c r="B16" s="84">
        <f>+IFERROR(VALUE(ALUMNES!$P21),0)</f>
        <v>6</v>
      </c>
      <c r="C16" s="84"/>
    </row>
    <row r="17" spans="1:3">
      <c r="A17" s="73" t="str">
        <f>+ALUMNES!$B22</f>
        <v>53288505n</v>
      </c>
      <c r="B17" s="84">
        <f>+IFERROR(VALUE(ALUMNES!$P22),0)</f>
        <v>7.2</v>
      </c>
      <c r="C17" s="84"/>
    </row>
    <row r="18" spans="1:3">
      <c r="A18" s="73" t="str">
        <f>+ALUMNES!$B23</f>
        <v>ihhl37bh5</v>
      </c>
      <c r="B18" s="84">
        <f>+IFERROR(VALUE(ALUMNES!$P23),0)</f>
        <v>0</v>
      </c>
      <c r="C18" s="84" t="s">
        <v>40</v>
      </c>
    </row>
    <row r="19" spans="1:3">
      <c r="A19" s="73" t="str">
        <f>+ALUMNES!$B24</f>
        <v>45647046g</v>
      </c>
      <c r="B19" s="84">
        <f>+IFERROR(VALUE(ALUMNES!$P24),0)</f>
        <v>7</v>
      </c>
    </row>
    <row r="20" spans="1:3">
      <c r="A20" s="73" t="str">
        <f>+ALUMNES!$B25</f>
        <v>y3705867y</v>
      </c>
      <c r="B20" s="84">
        <f>+IFERROR(VALUE(ALUMNES!$P25),0)</f>
        <v>5</v>
      </c>
    </row>
    <row r="21" spans="1:3">
      <c r="A21" s="73" t="str">
        <f>+ALUMNES!$B26</f>
        <v>47955212m</v>
      </c>
      <c r="B21" s="84">
        <f>+IFERROR(VALUE(ALUMNES!$P26),0)</f>
        <v>4.95</v>
      </c>
    </row>
    <row r="22" spans="1:3">
      <c r="A22" s="73" t="str">
        <f>+ALUMNES!$B27</f>
        <v>y3649514a</v>
      </c>
      <c r="B22" s="84">
        <f>+IFERROR(VALUE(ALUMNES!$P27),0)</f>
        <v>4.95</v>
      </c>
    </row>
    <row r="23" spans="1:3">
      <c r="A23" s="73" t="str">
        <f>+ALUMNES!$B28</f>
        <v>48009242p</v>
      </c>
      <c r="B23" s="84">
        <f>+IFERROR(VALUE(ALUMNES!$P28),0)</f>
        <v>9.6</v>
      </c>
    </row>
    <row r="24" spans="1:3">
      <c r="A24" s="73" t="str">
        <f>+ALUMNES!$B29</f>
        <v>44936425z</v>
      </c>
      <c r="B24" s="84">
        <f>+IFERROR(VALUE(ALUMNES!$P29),0)</f>
        <v>0</v>
      </c>
      <c r="C24" s="84" t="s">
        <v>40</v>
      </c>
    </row>
    <row r="25" spans="1:3">
      <c r="A25" s="73">
        <f>+ALUMNES!$B30</f>
        <v>1719185108</v>
      </c>
      <c r="B25" s="84">
        <f>+IFERROR(VALUE(ALUMNES!$P30),0)</f>
        <v>2.9</v>
      </c>
    </row>
    <row r="26" spans="1:3">
      <c r="A26" s="73" t="str">
        <f>+ALUMNES!$B31</f>
        <v>72181986m</v>
      </c>
      <c r="B26" s="84">
        <f>+IFERROR(VALUE(ALUMNES!$P31),0)</f>
        <v>7</v>
      </c>
    </row>
    <row r="27" spans="1:3">
      <c r="A27" s="73" t="str">
        <f>+ALUMNES!$B32</f>
        <v>53293139t</v>
      </c>
      <c r="B27" s="84">
        <f>+IFERROR(VALUE(ALUMNES!$P32),0)</f>
        <v>7.95</v>
      </c>
    </row>
    <row r="28" spans="1:3">
      <c r="A28" s="73" t="str">
        <f>+ALUMNES!$B33</f>
        <v>47889924z</v>
      </c>
      <c r="B28" s="84">
        <f>+IFERROR(VALUE(ALUMNES!$P33),0)</f>
        <v>7.4</v>
      </c>
    </row>
    <row r="29" spans="1:3">
      <c r="A29" s="73" t="str">
        <f>+ALUMNES!$B34</f>
        <v>y2711350d</v>
      </c>
      <c r="B29" s="84">
        <f>+IFERROR(VALUE(ALUMNES!$P34),0)</f>
        <v>0</v>
      </c>
      <c r="C29" s="84" t="s">
        <v>40</v>
      </c>
    </row>
    <row r="30" spans="1:3">
      <c r="A30" s="73" t="str">
        <f>+ALUMNES!$B35</f>
        <v>48622661v</v>
      </c>
      <c r="B30" s="84">
        <f>+IFERROR(VALUE(ALUMNES!$P35),0)</f>
        <v>5.3</v>
      </c>
    </row>
    <row r="31" spans="1:3">
      <c r="A31" s="73" t="str">
        <f>+ALUMNES!$B36</f>
        <v>72749008p</v>
      </c>
      <c r="B31" s="84">
        <f>+IFERROR(VALUE(ALUMNES!$P36),0)</f>
        <v>9.15</v>
      </c>
    </row>
    <row r="32" spans="1:3">
      <c r="A32" s="73" t="str">
        <f>+ALUMNES!$B37</f>
        <v>npfp12292</v>
      </c>
      <c r="B32" s="84">
        <f>+IFERROR(VALUE(ALUMNES!$P37),0)</f>
        <v>9</v>
      </c>
    </row>
  </sheetData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2:I24"/>
  <sheetViews>
    <sheetView workbookViewId="0">
      <selection activeCell="A23" sqref="A23"/>
    </sheetView>
  </sheetViews>
  <sheetFormatPr defaultColWidth="11.44140625" defaultRowHeight="13.2"/>
  <cols>
    <col min="1" max="1" width="16.44140625" customWidth="1"/>
    <col min="2" max="2" width="11.6640625" bestFit="1" customWidth="1"/>
    <col min="5" max="6" width="11.6640625" bestFit="1" customWidth="1"/>
    <col min="7" max="7" width="15.6640625" customWidth="1"/>
  </cols>
  <sheetData>
    <row r="2" spans="1:9" ht="17.399999999999999">
      <c r="B2" s="15" t="s">
        <v>7</v>
      </c>
      <c r="C2" s="15" t="s">
        <v>8</v>
      </c>
      <c r="D2" s="15" t="s">
        <v>9</v>
      </c>
      <c r="E2" s="15" t="s">
        <v>10</v>
      </c>
      <c r="F2" s="15" t="s">
        <v>11</v>
      </c>
      <c r="G2" s="21" t="s">
        <v>16</v>
      </c>
      <c r="H2" s="21" t="s">
        <v>26</v>
      </c>
      <c r="I2" s="21" t="s">
        <v>27</v>
      </c>
    </row>
    <row r="3" spans="1:9" ht="15.6">
      <c r="A3" s="16" t="s">
        <v>17</v>
      </c>
      <c r="B3" s="1">
        <f>COUNT(parcial)</f>
        <v>0</v>
      </c>
      <c r="C3" s="17">
        <f>IF($B3=0,0,AVERAGE(parcial))</f>
        <v>0</v>
      </c>
      <c r="D3" s="17">
        <f>IF($B3&lt;2,0,STDEV(parcial))</f>
        <v>0</v>
      </c>
      <c r="E3" s="17" t="e">
        <f>MAX(parcial)</f>
        <v>#REF!</v>
      </c>
      <c r="F3" s="17" t="e">
        <f>MIN(parcial)</f>
        <v>#REF!</v>
      </c>
      <c r="G3" s="22" t="e">
        <f>COUNTIF(parcial,"&gt;5")/B3</f>
        <v>#REF!</v>
      </c>
      <c r="H3" s="22" t="e">
        <f>COUNTIF(parcial,"&gt;=4")/B3</f>
        <v>#REF!</v>
      </c>
      <c r="I3" s="22" t="e">
        <f>COUNTIF(parcial,"&gt;=4")/C3</f>
        <v>#REF!</v>
      </c>
    </row>
    <row r="4" spans="1:9" ht="15.6">
      <c r="A4" s="16" t="s">
        <v>18</v>
      </c>
      <c r="B4" s="1">
        <f>COUNT(final_gener)</f>
        <v>16</v>
      </c>
      <c r="C4" s="17" t="e">
        <f>IF($B4=0,0,AVERAGE(final_gener))</f>
        <v>#REF!</v>
      </c>
      <c r="D4" s="17" t="e">
        <f>IF($B4&lt;2,0,STDEV(final_gener))</f>
        <v>#REF!</v>
      </c>
      <c r="E4" s="17" t="e">
        <f>MAX(final_gener)</f>
        <v>#REF!</v>
      </c>
      <c r="F4" s="17" t="e">
        <f>MIN(final_gener)</f>
        <v>#REF!</v>
      </c>
      <c r="G4" s="22">
        <f>COUNTIF(final_gener,"&gt;5")/B4</f>
        <v>0.75</v>
      </c>
      <c r="H4" s="22">
        <f>COUNTIF(final_gener,"&gt;=4")/B4</f>
        <v>0.875</v>
      </c>
    </row>
    <row r="5" spans="1:9" ht="15.6">
      <c r="A5" s="16" t="s">
        <v>19</v>
      </c>
      <c r="B5" s="1">
        <f>COUNT(final_juliol)</f>
        <v>0</v>
      </c>
      <c r="C5" s="17">
        <f>IF($B5=0,0,AVERAGE(final_juliol))</f>
        <v>0</v>
      </c>
      <c r="D5" s="17">
        <f>IF($B5&lt;2,0,STDEV(final_juliol))</f>
        <v>0</v>
      </c>
      <c r="E5" s="17" t="e">
        <f>MAX(final_juliol)</f>
        <v>#REF!</v>
      </c>
      <c r="F5" s="17" t="e">
        <f>MIN(final_juliol)</f>
        <v>#REF!</v>
      </c>
      <c r="G5" s="22" t="e">
        <f>COUNTIF(final_juliol,"&gt;5")/B5</f>
        <v>#REF!</v>
      </c>
      <c r="H5" s="22" t="e">
        <f>COUNTIF(final_juliol,"&gt;=4")/B5</f>
        <v>#REF!</v>
      </c>
    </row>
    <row r="6" spans="1:9" ht="15.6">
      <c r="A6" s="16" t="s">
        <v>20</v>
      </c>
      <c r="B6" s="1">
        <f>COUNT(test_lab_1)</f>
        <v>19</v>
      </c>
      <c r="C6" s="17">
        <f>IF($B6=0,0,AVERAGE(test_lab_1))</f>
        <v>3.5394736842105261</v>
      </c>
      <c r="D6" s="17">
        <f>IF($B6&lt;2,0,STDEV(test_lab_1))</f>
        <v>3.5504920999837166</v>
      </c>
      <c r="E6" s="17">
        <f>MAX(test_lab_1)</f>
        <v>11</v>
      </c>
      <c r="F6" s="17">
        <f>MIN(test_lab_1)</f>
        <v>0</v>
      </c>
      <c r="G6" s="22">
        <f>COUNTIF(test_lab_1,"&gt;5")/B6</f>
        <v>0.31578947368421051</v>
      </c>
      <c r="H6" s="22">
        <f>COUNTIF(test_lab_1,"&gt;=4")/B6</f>
        <v>0.36842105263157893</v>
      </c>
    </row>
    <row r="7" spans="1:9" ht="15.6">
      <c r="A7" s="16" t="s">
        <v>21</v>
      </c>
      <c r="B7" s="1">
        <f>COUNT(test_lab_2)</f>
        <v>18</v>
      </c>
      <c r="C7" s="17">
        <f>IF($B7=0,0,AVERAGE(test_lab_2))</f>
        <v>3.3194444444444446</v>
      </c>
      <c r="D7" s="17">
        <f>IF($B7&lt;2,0,STDEV(test_lab_2))</f>
        <v>3.5176085998072479</v>
      </c>
      <c r="E7" s="17">
        <f>MAX(test_lab_2)</f>
        <v>11</v>
      </c>
      <c r="F7" s="17">
        <f>MIN(test_lab_2)</f>
        <v>0</v>
      </c>
      <c r="G7" s="22">
        <f>COUNTIF(test_lab_2,"&gt;5")/B7</f>
        <v>0.27777777777777779</v>
      </c>
      <c r="H7" s="22">
        <f>COUNTIF(test_lab_2,"&gt;=4")/B7</f>
        <v>0.33333333333333331</v>
      </c>
    </row>
    <row r="8" spans="1:9" ht="15.6">
      <c r="A8" s="16" t="s">
        <v>22</v>
      </c>
      <c r="B8" s="1">
        <f>COUNT(final)</f>
        <v>15</v>
      </c>
      <c r="C8" s="17" t="e">
        <f>IF($B8=0,0,AVERAGE(actes))</f>
        <v>#REF!</v>
      </c>
      <c r="D8" s="17" t="e">
        <f>IF($B8&lt;2,0,STDEV(actes))</f>
        <v>#REF!</v>
      </c>
      <c r="E8" s="17" t="e">
        <f>MAX(actes)</f>
        <v>#REF!</v>
      </c>
      <c r="F8" s="17" t="e">
        <f>MIN(actes)</f>
        <v>#REF!</v>
      </c>
      <c r="G8" s="22">
        <f>COUNTIF(actes,"&gt;5")/B8</f>
        <v>0.8666666666666667</v>
      </c>
      <c r="H8" s="22">
        <f>COUNTIF(actes,"&gt;=4")/B8</f>
        <v>0.93333333333333335</v>
      </c>
    </row>
    <row r="10" spans="1:9" ht="15.6">
      <c r="A10" s="45" t="s">
        <v>34</v>
      </c>
    </row>
    <row r="12" spans="1:9">
      <c r="A12" s="18" t="s">
        <v>12</v>
      </c>
      <c r="B12" s="1">
        <f>COUNTIF(actes,"NP")</f>
        <v>2</v>
      </c>
    </row>
    <row r="13" spans="1:9">
      <c r="A13" s="19" t="s">
        <v>31</v>
      </c>
      <c r="B13" s="1">
        <f>COUNTIF(actes,"&lt;3,00")</f>
        <v>0</v>
      </c>
    </row>
    <row r="14" spans="1:9">
      <c r="A14" s="20" t="s">
        <v>30</v>
      </c>
      <c r="B14" s="1">
        <f>COUNTIF(actes,"&lt;=4")-COUNTIF(actes,"&lt;3,0")</f>
        <v>1</v>
      </c>
    </row>
    <row r="15" spans="1:9">
      <c r="A15" s="46" t="s">
        <v>28</v>
      </c>
      <c r="B15" s="1">
        <f>COUNTIF(actes,"&lt;=5")-COUNTIF(actes,"&lt;4")</f>
        <v>1</v>
      </c>
    </row>
    <row r="16" spans="1:9">
      <c r="A16" s="20" t="s">
        <v>32</v>
      </c>
      <c r="B16" s="1">
        <f>COUNTIF(actes,"&lt;=6")-COUNTIF(actes,"&lt;5")</f>
        <v>4</v>
      </c>
    </row>
    <row r="17" spans="1:2">
      <c r="A17" s="20" t="s">
        <v>33</v>
      </c>
      <c r="B17" s="1">
        <f>COUNTIF(actes,"&lt;=7")-COUNTIF(actes,"&lt;6")</f>
        <v>4</v>
      </c>
    </row>
    <row r="18" spans="1:2">
      <c r="A18" s="19" t="s">
        <v>13</v>
      </c>
      <c r="B18" s="1">
        <f>COUNTIF(actes,"&lt;=8,5")-COUNTIF(actes,"&lt;7")</f>
        <v>-6</v>
      </c>
    </row>
    <row r="19" spans="1:2">
      <c r="A19" s="19" t="s">
        <v>29</v>
      </c>
      <c r="B19" s="1">
        <f>COUNTIF(actes,"&lt;=10")-COUNTIF(actes,"&lt;=8,5")</f>
        <v>15</v>
      </c>
    </row>
    <row r="20" spans="1:2">
      <c r="A20" s="20" t="s">
        <v>15</v>
      </c>
      <c r="B20" s="1">
        <f>COUNTIF(actes,"=10,0")</f>
        <v>0</v>
      </c>
    </row>
    <row r="21" spans="1:2">
      <c r="A21" s="18" t="s">
        <v>14</v>
      </c>
      <c r="B21" s="1">
        <f>COUNTA(actes)</f>
        <v>19</v>
      </c>
    </row>
    <row r="22" spans="1:2">
      <c r="B22" s="1"/>
    </row>
    <row r="24" spans="1:2" ht="15.6">
      <c r="A24" s="45" t="s">
        <v>25</v>
      </c>
      <c r="B24" s="47">
        <f>(B16+B17+B18+B19)/B21</f>
        <v>0.89473684210526316</v>
      </c>
    </row>
  </sheetData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ALUMNES</vt:lpstr>
      <vt:lpstr>CORRPRAC1</vt:lpstr>
      <vt:lpstr>FINAL</vt:lpstr>
      <vt:lpstr>CORRPRAC2</vt:lpstr>
      <vt:lpstr>prac1</vt:lpstr>
      <vt:lpstr>Parcial</vt:lpstr>
      <vt:lpstr>Actes</vt:lpstr>
      <vt:lpstr>Estadistics</vt:lpstr>
      <vt:lpstr>actes</vt:lpstr>
      <vt:lpstr>final</vt:lpstr>
      <vt:lpstr>final_gener</vt:lpstr>
      <vt:lpstr>ALUMNES!Print_Area</vt:lpstr>
      <vt:lpstr>CORRPRAC1!Print_Area</vt:lpstr>
      <vt:lpstr>CORRPRAC2!Print_Area</vt:lpstr>
      <vt:lpstr>FINAL!Print_Area</vt:lpstr>
      <vt:lpstr>Parcial!Print_Area</vt:lpstr>
      <vt:lpstr>ALUMNES!Print_Titles</vt:lpstr>
      <vt:lpstr>CORRPRAC1!Print_Titles</vt:lpstr>
      <vt:lpstr>test_lab_1</vt:lpstr>
      <vt:lpstr>test_lab_2</vt:lpstr>
    </vt:vector>
  </TitlesOfParts>
  <Company>upc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Allorca</dc:creator>
  <cp:lastModifiedBy>Lídia Montero</cp:lastModifiedBy>
  <cp:lastPrinted>2016-01-23T19:43:31Z</cp:lastPrinted>
  <dcterms:created xsi:type="dcterms:W3CDTF">1999-02-25T08:27:46Z</dcterms:created>
  <dcterms:modified xsi:type="dcterms:W3CDTF">2017-07-04T09:56:47Z</dcterms:modified>
</cp:coreProperties>
</file>