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creditació\Acreditacio_2020\MUEE\Dades\"/>
    </mc:Choice>
  </mc:AlternateContent>
  <bookViews>
    <workbookView xWindow="0" yWindow="0" windowWidth="28800" windowHeight="12300"/>
  </bookViews>
  <sheets>
    <sheet name="Energia" sheetId="1" r:id="rId1"/>
  </sheets>
  <externalReferences>
    <externalReference r:id="rId2"/>
  </externalReferences>
  <definedNames>
    <definedName name="coco">#REF!</definedName>
    <definedName name="perc_aprov_1rQ1">#REF!</definedName>
    <definedName name="perc_aprov_1rQ2">#REF!</definedName>
    <definedName name="perc_aprov_2nQ1_Obl">#REF!</definedName>
    <definedName name="perc_aprov_2nQ1_Opt">#REF!</definedName>
    <definedName name="perc_aprov_2nQ2_Obl">#REF!</definedName>
    <definedName name="perc_aprov_2nQ2_Opt">#REF!</definedName>
    <definedName name="perc_aprov_3rQ1_Obl">#REF!</definedName>
    <definedName name="perc_aprov_3rQ1_Opt">#REF!</definedName>
    <definedName name="perc_aprov_3rQ2_Obl">#REF!</definedName>
    <definedName name="perc_aprov_3rQ2_Opt">#REF!</definedName>
    <definedName name="perc_aprov_4tQ1_Obl">#REF!</definedName>
    <definedName name="perc_aprov_4tQ1_Opt">#REF!</definedName>
    <definedName name="perc_aprov_4tQ2_Obl">#REF!</definedName>
    <definedName name="perc_aprov_4tQ2_Opt">#REF!</definedName>
    <definedName name="perc_aprov_5eQ1_Obl">#REF!</definedName>
    <definedName name="perc_aprov_5eQ1_Opt">#REF!</definedName>
    <definedName name="perc_aprov_5eQ2_Obl">#REF!</definedName>
    <definedName name="perc_aprov_5eQ2_Opt">#REF!</definedName>
    <definedName name="perc_aprov_etsei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9" i="1" l="1"/>
  <c r="L59" i="1"/>
  <c r="F59" i="1"/>
  <c r="M58" i="1"/>
  <c r="L58" i="1"/>
  <c r="F58" i="1"/>
  <c r="M57" i="1"/>
  <c r="L57" i="1"/>
  <c r="F57" i="1"/>
  <c r="M56" i="1"/>
  <c r="L56" i="1"/>
  <c r="F56" i="1"/>
  <c r="M55" i="1"/>
  <c r="L55" i="1"/>
  <c r="F55" i="1"/>
  <c r="M54" i="1"/>
  <c r="L54" i="1"/>
  <c r="F54" i="1"/>
  <c r="M53" i="1"/>
  <c r="L53" i="1"/>
  <c r="F53" i="1"/>
  <c r="M52" i="1"/>
  <c r="L52" i="1"/>
  <c r="F52" i="1"/>
  <c r="M51" i="1"/>
  <c r="L51" i="1"/>
  <c r="F51" i="1"/>
  <c r="M50" i="1"/>
  <c r="L50" i="1"/>
  <c r="F50" i="1"/>
  <c r="M49" i="1"/>
  <c r="L49" i="1"/>
  <c r="F49" i="1"/>
  <c r="M48" i="1"/>
  <c r="L48" i="1"/>
  <c r="F48" i="1"/>
  <c r="M47" i="1"/>
  <c r="L47" i="1"/>
  <c r="F47" i="1"/>
  <c r="M46" i="1"/>
  <c r="L46" i="1"/>
  <c r="F46" i="1"/>
  <c r="M37" i="1"/>
  <c r="L37" i="1"/>
  <c r="F37" i="1"/>
  <c r="M35" i="1"/>
  <c r="L35" i="1"/>
  <c r="F35" i="1"/>
  <c r="M34" i="1"/>
  <c r="L34" i="1"/>
  <c r="F34" i="1"/>
  <c r="M33" i="1"/>
  <c r="L33" i="1"/>
  <c r="F33" i="1"/>
  <c r="M32" i="1"/>
  <c r="L32" i="1"/>
  <c r="F32" i="1"/>
  <c r="M31" i="1"/>
  <c r="L31" i="1"/>
  <c r="F31" i="1"/>
  <c r="M30" i="1"/>
  <c r="L30" i="1"/>
  <c r="F30" i="1"/>
  <c r="M29" i="1"/>
  <c r="L29" i="1"/>
  <c r="F29" i="1"/>
  <c r="M28" i="1"/>
  <c r="L28" i="1"/>
  <c r="F28" i="1"/>
  <c r="M27" i="1"/>
  <c r="L27" i="1"/>
  <c r="F27" i="1"/>
  <c r="M26" i="1"/>
  <c r="L26" i="1"/>
  <c r="F26" i="1"/>
  <c r="M24" i="1"/>
  <c r="L24" i="1"/>
  <c r="F24" i="1"/>
  <c r="M23" i="1"/>
  <c r="L23" i="1"/>
  <c r="F23" i="1"/>
  <c r="M22" i="1"/>
  <c r="L22" i="1"/>
  <c r="F22" i="1"/>
  <c r="M21" i="1"/>
  <c r="L21" i="1"/>
  <c r="F21" i="1"/>
  <c r="M20" i="1"/>
  <c r="L20" i="1"/>
  <c r="F20" i="1"/>
  <c r="M19" i="1"/>
  <c r="L19" i="1"/>
  <c r="F19" i="1"/>
  <c r="M18" i="1"/>
  <c r="L18" i="1"/>
  <c r="F18" i="1"/>
  <c r="M17" i="1"/>
  <c r="L17" i="1"/>
  <c r="F17" i="1"/>
  <c r="M16" i="1"/>
  <c r="L16" i="1"/>
  <c r="F16" i="1"/>
  <c r="M15" i="1"/>
  <c r="L15" i="1"/>
  <c r="F15" i="1"/>
  <c r="M14" i="1"/>
  <c r="L14" i="1"/>
  <c r="F14" i="1"/>
  <c r="M13" i="1"/>
  <c r="L13" i="1"/>
  <c r="F13" i="1"/>
  <c r="M12" i="1"/>
  <c r="L12" i="1"/>
  <c r="F12" i="1"/>
  <c r="M11" i="1"/>
  <c r="L11" i="1"/>
  <c r="F11" i="1"/>
  <c r="M10" i="1"/>
  <c r="L10" i="1"/>
  <c r="F10" i="1"/>
  <c r="M9" i="1"/>
  <c r="L9" i="1"/>
  <c r="F9" i="1"/>
  <c r="M8" i="1"/>
  <c r="L8" i="1"/>
  <c r="F8" i="1"/>
  <c r="M7" i="1"/>
  <c r="L7" i="1"/>
  <c r="F7" i="1"/>
</calcChain>
</file>

<file path=xl/sharedStrings.xml><?xml version="1.0" encoding="utf-8"?>
<sst xmlns="http://schemas.openxmlformats.org/spreadsheetml/2006/main" count="207" uniqueCount="118">
  <si>
    <t xml:space="preserve">Màster Universitari en Enginyeria de l'Energia </t>
  </si>
  <si>
    <t xml:space="preserve">Resum de resultats de les assignatures </t>
  </si>
  <si>
    <t>Quadrimestre de tardor</t>
  </si>
  <si>
    <t>Curs 2019-2020</t>
  </si>
  <si>
    <t>Curs 2018-2019</t>
  </si>
  <si>
    <t>Curs 2017-2018</t>
  </si>
  <si>
    <t>Curs 2016-2017</t>
  </si>
  <si>
    <t>Matrícula</t>
  </si>
  <si>
    <t>conv&gt;1</t>
  </si>
  <si>
    <t>Nota &gt;=5</t>
  </si>
  <si>
    <t>N entre 4 i 5</t>
  </si>
  <si>
    <t>Nota &lt;4</t>
  </si>
  <si>
    <t>No Present.</t>
  </si>
  <si>
    <t>% Aprovat/ Present.</t>
  </si>
  <si>
    <t>% Aprovat/ Matric.</t>
  </si>
  <si>
    <t>Nota mitjana</t>
  </si>
  <si>
    <t>Q1</t>
  </si>
  <si>
    <t>OB</t>
  </si>
  <si>
    <t>REG</t>
  </si>
  <si>
    <t>Recursos Energètics</t>
  </si>
  <si>
    <t>ESEC</t>
  </si>
  <si>
    <t>El Sistema Elèctric</t>
  </si>
  <si>
    <t>EMAM</t>
  </si>
  <si>
    <t>Energia i Medi Ambient</t>
  </si>
  <si>
    <t>AER</t>
  </si>
  <si>
    <t>Aprofitament de l'Energia Renovable</t>
  </si>
  <si>
    <t>Q2</t>
  </si>
  <si>
    <t>EEEURE</t>
  </si>
  <si>
    <t>Estalvi, Eficiència Energètica i Ús Racional de l'Energia</t>
  </si>
  <si>
    <t>OP</t>
  </si>
  <si>
    <t>EO</t>
  </si>
  <si>
    <t>Energia Eòlica</t>
  </si>
  <si>
    <t>ESF</t>
  </si>
  <si>
    <t>Energia Solar Fotovoltaica</t>
  </si>
  <si>
    <t>EPARD</t>
  </si>
  <si>
    <t>Electrònica de Potència Aplicada als Recursos Distribuïts</t>
  </si>
  <si>
    <t>ELA</t>
  </si>
  <si>
    <t>Electrotècnia Avançada</t>
  </si>
  <si>
    <t>MNTCM</t>
  </si>
  <si>
    <t>Mètodes Numèrics en Transferència de Calor i Massa</t>
  </si>
  <si>
    <t>ITCMM</t>
  </si>
  <si>
    <t>Intensificació en transferència de calor i massa</t>
  </si>
  <si>
    <t>CSE</t>
  </si>
  <si>
    <t>Contractació del Subministrament d'Energia</t>
  </si>
  <si>
    <t>EEMPEI</t>
  </si>
  <si>
    <t>Economia de l'Energia i Models de Planificació Energètica Integral</t>
  </si>
  <si>
    <t>Q3</t>
  </si>
  <si>
    <t>EFV</t>
  </si>
  <si>
    <t>Equips Fotovoltaics</t>
  </si>
  <si>
    <t>ESTM</t>
  </si>
  <si>
    <t>Energia Solar Tèrmica</t>
  </si>
  <si>
    <t>EGT</t>
  </si>
  <si>
    <t>Energia Geotèrmica</t>
  </si>
  <si>
    <t>IERXE</t>
  </si>
  <si>
    <t>Integració d'Energies Renovables a la Xarxa Elèctrica</t>
  </si>
  <si>
    <t>HPC</t>
  </si>
  <si>
    <t>Hidrogen i Piles de Combustible</t>
  </si>
  <si>
    <t>DSCMEM</t>
  </si>
  <si>
    <t>Disseny, Simulació i Control de Màquines Elèctriques</t>
  </si>
  <si>
    <t>QSIRX</t>
  </si>
  <si>
    <t>Qualitat de Subministrament i Integració de Renovables a la Xarxa</t>
  </si>
  <si>
    <t>XI</t>
  </si>
  <si>
    <t>Xarxes Intel·ligents (Smart Grids)</t>
  </si>
  <si>
    <t>TFSA</t>
  </si>
  <si>
    <t>Turbulència: Fenomenologia, Simulació, Aerodinàmica</t>
  </si>
  <si>
    <t>AET</t>
  </si>
  <si>
    <t>Acumulació d'Energia Tèrmica</t>
  </si>
  <si>
    <t>ICC</t>
  </si>
  <si>
    <t>Bescanviadors de calor</t>
  </si>
  <si>
    <t>820765</t>
  </si>
  <si>
    <t>MTCM</t>
  </si>
  <si>
    <t>Motors tèrmics i combustió</t>
  </si>
  <si>
    <t>GEDAE</t>
  </si>
  <si>
    <t>Gestió de l'energia, auditoria</t>
  </si>
  <si>
    <t>CAPUEE</t>
  </si>
  <si>
    <t>Control i Automatització per al Ús Eficient de l'Energia</t>
  </si>
  <si>
    <t>EMGE</t>
  </si>
  <si>
    <t>Emmagatzematge de l'Energia</t>
  </si>
  <si>
    <t>240EN31</t>
  </si>
  <si>
    <t>Biomassa i Residus</t>
  </si>
  <si>
    <t>SEL</t>
  </si>
  <si>
    <t>240SEL57</t>
  </si>
  <si>
    <t>SEL57</t>
  </si>
  <si>
    <t>Comunicació oral i escrita</t>
  </si>
  <si>
    <t>Substituïda per projecte vinculat al programa Select</t>
  </si>
  <si>
    <t>240SEL73</t>
  </si>
  <si>
    <t>SEL73</t>
  </si>
  <si>
    <t>Projecte Rene (II)</t>
  </si>
  <si>
    <t>240SEL83</t>
  </si>
  <si>
    <t>SEL83</t>
  </si>
  <si>
    <t>Emprenedoria Tecnològica: desenvolupament de plans d'empresa</t>
  </si>
  <si>
    <t>Els valors en color vermell corresponen a percentatges inferiors al 50%</t>
  </si>
  <si>
    <t>Les notes mtjanes es calculen sobre les notes dels estudiants presentats</t>
  </si>
  <si>
    <t>Quadrimestre de primavera</t>
  </si>
  <si>
    <t>EQT</t>
  </si>
  <si>
    <t>Equips Tèrmics</t>
  </si>
  <si>
    <t>EQE</t>
  </si>
  <si>
    <t>Equips Elèctrics</t>
  </si>
  <si>
    <t>ME</t>
  </si>
  <si>
    <t>Mercats Energètics</t>
  </si>
  <si>
    <t>EHM</t>
  </si>
  <si>
    <t>Energia Hidràulica i Marina</t>
  </si>
  <si>
    <t>BBC</t>
  </si>
  <si>
    <t>Biogàs i Biocombustibles</t>
  </si>
  <si>
    <t>GEPFR</t>
  </si>
  <si>
    <t>Generació Elèctrica a Partir de Fonts Renovables</t>
  </si>
  <si>
    <t>CTEAB</t>
  </si>
  <si>
    <t>Condicionament tèrmic d'edificis. Arquitectura bioclimàtica</t>
  </si>
  <si>
    <t>ETGCFM</t>
  </si>
  <si>
    <t>Equips tèrmics generadors de calor i fred</t>
  </si>
  <si>
    <t>RIEEE</t>
  </si>
  <si>
    <t>Rehabilitació i Eficiència Energètica en l'Edificació</t>
  </si>
  <si>
    <t>EEI</t>
  </si>
  <si>
    <t>Eficiència energètica en la indústria</t>
  </si>
  <si>
    <t>240EN21</t>
  </si>
  <si>
    <t>Sistemes elèctrics de potència en un entorn distribuït</t>
  </si>
  <si>
    <t>240EN22</t>
  </si>
  <si>
    <t>Comunicació i emprenedoria tecnològica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</si>
</sst>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 tint="4.9989318521683403E-2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 tint="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1" tint="4.9989318521683403E-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 tint="4.9989318521683403E-2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1" tint="4.9989318521683403E-2"/>
      </right>
      <top style="thin">
        <color theme="0" tint="-0.24994659260841701"/>
      </top>
      <bottom/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1" tint="4.9989318521683403E-2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0" fontId="8" fillId="0" borderId="0"/>
  </cellStyleXfs>
  <cellXfs count="14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center"/>
    </xf>
    <xf numFmtId="0" fontId="5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center"/>
    </xf>
    <xf numFmtId="0" fontId="7" fillId="0" borderId="15" xfId="0" applyFont="1" applyBorder="1" applyAlignment="1">
      <alignment horizontal="center"/>
    </xf>
    <xf numFmtId="1" fontId="6" fillId="0" borderId="15" xfId="0" applyNumberFormat="1" applyFont="1" applyFill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1" fontId="6" fillId="0" borderId="18" xfId="0" applyNumberFormat="1" applyFont="1" applyFill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top"/>
    </xf>
    <xf numFmtId="0" fontId="4" fillId="0" borderId="22" xfId="0" applyFont="1" applyBorder="1" applyAlignment="1">
      <alignment horizontal="center"/>
    </xf>
    <xf numFmtId="0" fontId="5" fillId="0" borderId="23" xfId="0" applyFont="1" applyFill="1" applyBorder="1" applyAlignment="1">
      <alignment vertical="center"/>
    </xf>
    <xf numFmtId="0" fontId="6" fillId="0" borderId="24" xfId="0" applyFont="1" applyFill="1" applyBorder="1" applyAlignment="1">
      <alignment horizontal="center"/>
    </xf>
    <xf numFmtId="0" fontId="7" fillId="0" borderId="22" xfId="0" applyFont="1" applyBorder="1" applyAlignment="1">
      <alignment horizontal="center"/>
    </xf>
    <xf numFmtId="1" fontId="6" fillId="0" borderId="22" xfId="0" applyNumberFormat="1" applyFont="1" applyFill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1" fontId="7" fillId="0" borderId="26" xfId="0" applyNumberFormat="1" applyFont="1" applyBorder="1" applyAlignment="1">
      <alignment horizontal="center"/>
    </xf>
    <xf numFmtId="2" fontId="7" fillId="0" borderId="27" xfId="0" applyNumberFormat="1" applyFont="1" applyBorder="1" applyAlignment="1">
      <alignment horizontal="center"/>
    </xf>
    <xf numFmtId="1" fontId="6" fillId="0" borderId="28" xfId="0" applyNumberFormat="1" applyFont="1" applyFill="1" applyBorder="1" applyAlignment="1">
      <alignment horizontal="center"/>
    </xf>
    <xf numFmtId="2" fontId="6" fillId="0" borderId="29" xfId="0" applyNumberFormat="1" applyFont="1" applyBorder="1" applyAlignment="1">
      <alignment horizontal="center"/>
    </xf>
    <xf numFmtId="0" fontId="4" fillId="0" borderId="30" xfId="0" applyFont="1" applyFill="1" applyBorder="1" applyAlignment="1">
      <alignment horizontal="center" vertical="top"/>
    </xf>
    <xf numFmtId="0" fontId="4" fillId="0" borderId="31" xfId="0" applyFont="1" applyBorder="1" applyAlignment="1">
      <alignment horizontal="center"/>
    </xf>
    <xf numFmtId="0" fontId="5" fillId="0" borderId="32" xfId="0" applyFont="1" applyFill="1" applyBorder="1" applyAlignment="1">
      <alignment vertical="center"/>
    </xf>
    <xf numFmtId="0" fontId="6" fillId="0" borderId="33" xfId="0" applyFont="1" applyFill="1" applyBorder="1" applyAlignment="1">
      <alignment horizontal="center"/>
    </xf>
    <xf numFmtId="0" fontId="7" fillId="0" borderId="34" xfId="0" applyFont="1" applyBorder="1" applyAlignment="1">
      <alignment horizontal="center"/>
    </xf>
    <xf numFmtId="1" fontId="6" fillId="0" borderId="34" xfId="0" applyNumberFormat="1" applyFont="1" applyFill="1" applyBorder="1" applyAlignment="1">
      <alignment horizontal="center"/>
    </xf>
    <xf numFmtId="2" fontId="7" fillId="0" borderId="35" xfId="0" applyNumberFormat="1" applyFont="1" applyBorder="1" applyAlignment="1">
      <alignment horizontal="center"/>
    </xf>
    <xf numFmtId="1" fontId="7" fillId="0" borderId="36" xfId="0" applyNumberFormat="1" applyFont="1" applyBorder="1" applyAlignment="1">
      <alignment horizontal="center"/>
    </xf>
    <xf numFmtId="2" fontId="7" fillId="0" borderId="37" xfId="0" applyNumberFormat="1" applyFont="1" applyBorder="1" applyAlignment="1">
      <alignment horizontal="center"/>
    </xf>
    <xf numFmtId="2" fontId="6" fillId="0" borderId="25" xfId="0" applyNumberFormat="1" applyFont="1" applyBorder="1" applyAlignment="1">
      <alignment horizontal="center"/>
    </xf>
    <xf numFmtId="0" fontId="4" fillId="0" borderId="38" xfId="0" applyFont="1" applyFill="1" applyBorder="1" applyAlignment="1">
      <alignment horizontal="center" vertical="top"/>
    </xf>
    <xf numFmtId="0" fontId="4" fillId="0" borderId="39" xfId="0" applyFont="1" applyFill="1" applyBorder="1" applyAlignment="1">
      <alignment horizontal="center" vertical="top"/>
    </xf>
    <xf numFmtId="0" fontId="4" fillId="0" borderId="40" xfId="0" applyFont="1" applyBorder="1" applyAlignment="1">
      <alignment horizontal="center"/>
    </xf>
    <xf numFmtId="0" fontId="5" fillId="0" borderId="41" xfId="0" applyFont="1" applyFill="1" applyBorder="1" applyAlignment="1">
      <alignment vertical="center"/>
    </xf>
    <xf numFmtId="0" fontId="6" fillId="0" borderId="42" xfId="0" applyFont="1" applyFill="1" applyBorder="1" applyAlignment="1">
      <alignment horizontal="center"/>
    </xf>
    <xf numFmtId="0" fontId="7" fillId="0" borderId="40" xfId="0" applyFont="1" applyBorder="1" applyAlignment="1">
      <alignment horizontal="center"/>
    </xf>
    <xf numFmtId="1" fontId="6" fillId="0" borderId="40" xfId="0" applyNumberFormat="1" applyFont="1" applyFill="1" applyBorder="1" applyAlignment="1">
      <alignment horizontal="center"/>
    </xf>
    <xf numFmtId="2" fontId="7" fillId="0" borderId="43" xfId="0" applyNumberFormat="1" applyFont="1" applyBorder="1" applyAlignment="1">
      <alignment horizontal="center"/>
    </xf>
    <xf numFmtId="1" fontId="7" fillId="0" borderId="44" xfId="0" applyNumberFormat="1" applyFont="1" applyBorder="1" applyAlignment="1">
      <alignment horizontal="center"/>
    </xf>
    <xf numFmtId="2" fontId="7" fillId="0" borderId="45" xfId="0" applyNumberFormat="1" applyFont="1" applyBorder="1" applyAlignment="1">
      <alignment horizontal="center"/>
    </xf>
    <xf numFmtId="1" fontId="6" fillId="0" borderId="46" xfId="0" applyNumberFormat="1" applyFont="1" applyFill="1" applyBorder="1" applyAlignment="1">
      <alignment horizontal="center"/>
    </xf>
    <xf numFmtId="2" fontId="6" fillId="0" borderId="47" xfId="0" applyNumberFormat="1" applyFont="1" applyBorder="1" applyAlignment="1">
      <alignment horizontal="center"/>
    </xf>
    <xf numFmtId="0" fontId="4" fillId="0" borderId="48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1" fontId="7" fillId="0" borderId="49" xfId="0" applyNumberFormat="1" applyFont="1" applyBorder="1" applyAlignment="1">
      <alignment horizontal="center"/>
    </xf>
    <xf numFmtId="2" fontId="7" fillId="0" borderId="50" xfId="0" applyNumberFormat="1" applyFont="1" applyBorder="1" applyAlignment="1">
      <alignment horizontal="center"/>
    </xf>
    <xf numFmtId="1" fontId="6" fillId="0" borderId="51" xfId="0" applyNumberFormat="1" applyFont="1" applyFill="1" applyBorder="1" applyAlignment="1">
      <alignment horizontal="center"/>
    </xf>
    <xf numFmtId="1" fontId="6" fillId="0" borderId="52" xfId="0" applyNumberFormat="1" applyFont="1" applyFill="1" applyBorder="1" applyAlignment="1">
      <alignment horizontal="center"/>
    </xf>
    <xf numFmtId="2" fontId="6" fillId="0" borderId="53" xfId="0" applyNumberFormat="1" applyFont="1" applyBorder="1" applyAlignment="1">
      <alignment horizontal="center"/>
    </xf>
    <xf numFmtId="0" fontId="0" fillId="0" borderId="54" xfId="0" applyBorder="1" applyAlignment="1">
      <alignment horizontal="center" vertical="center"/>
    </xf>
    <xf numFmtId="0" fontId="9" fillId="0" borderId="22" xfId="1" applyFont="1" applyBorder="1" applyAlignment="1">
      <alignment horizontal="center"/>
    </xf>
    <xf numFmtId="1" fontId="6" fillId="0" borderId="26" xfId="0" applyNumberFormat="1" applyFont="1" applyBorder="1" applyAlignment="1">
      <alignment horizontal="center"/>
    </xf>
    <xf numFmtId="2" fontId="6" fillId="0" borderId="27" xfId="0" applyNumberFormat="1" applyFont="1" applyBorder="1" applyAlignment="1">
      <alignment horizontal="center"/>
    </xf>
    <xf numFmtId="0" fontId="0" fillId="0" borderId="55" xfId="0" applyBorder="1" applyAlignment="1">
      <alignment horizontal="center" vertical="center"/>
    </xf>
    <xf numFmtId="0" fontId="6" fillId="0" borderId="56" xfId="0" applyFont="1" applyFill="1" applyBorder="1" applyAlignment="1">
      <alignment horizontal="center"/>
    </xf>
    <xf numFmtId="0" fontId="7" fillId="0" borderId="31" xfId="0" applyFont="1" applyBorder="1" applyAlignment="1">
      <alignment horizontal="center"/>
    </xf>
    <xf numFmtId="1" fontId="6" fillId="0" borderId="31" xfId="0" applyNumberFormat="1" applyFont="1" applyFill="1" applyBorder="1" applyAlignment="1">
      <alignment horizontal="center"/>
    </xf>
    <xf numFmtId="2" fontId="7" fillId="0" borderId="57" xfId="0" applyNumberFormat="1" applyFont="1" applyBorder="1" applyAlignment="1">
      <alignment horizontal="center"/>
    </xf>
    <xf numFmtId="1" fontId="6" fillId="0" borderId="58" xfId="0" applyNumberFormat="1" applyFont="1" applyFill="1" applyBorder="1" applyAlignment="1">
      <alignment horizontal="center"/>
    </xf>
    <xf numFmtId="2" fontId="6" fillId="0" borderId="59" xfId="0" applyNumberFormat="1" applyFont="1" applyBorder="1" applyAlignment="1">
      <alignment horizontal="center"/>
    </xf>
    <xf numFmtId="0" fontId="4" fillId="0" borderId="60" xfId="0" applyFont="1" applyFill="1" applyBorder="1" applyAlignment="1">
      <alignment horizontal="center" vertical="top"/>
    </xf>
    <xf numFmtId="0" fontId="4" fillId="0" borderId="34" xfId="0" applyFont="1" applyBorder="1" applyAlignment="1">
      <alignment horizontal="center"/>
    </xf>
    <xf numFmtId="0" fontId="5" fillId="0" borderId="61" xfId="0" applyFont="1" applyFill="1" applyBorder="1" applyAlignment="1">
      <alignment vertical="center"/>
    </xf>
    <xf numFmtId="1" fontId="7" fillId="0" borderId="62" xfId="0" applyNumberFormat="1" applyFont="1" applyBorder="1" applyAlignment="1">
      <alignment horizontal="center"/>
    </xf>
    <xf numFmtId="2" fontId="7" fillId="0" borderId="63" xfId="0" applyNumberFormat="1" applyFont="1" applyBorder="1" applyAlignment="1">
      <alignment horizontal="center"/>
    </xf>
    <xf numFmtId="1" fontId="6" fillId="0" borderId="64" xfId="0" applyNumberFormat="1" applyFont="1" applyFill="1" applyBorder="1" applyAlignment="1">
      <alignment horizontal="center"/>
    </xf>
    <xf numFmtId="2" fontId="6" fillId="0" borderId="65" xfId="0" applyNumberFormat="1" applyFont="1" applyBorder="1" applyAlignment="1">
      <alignment horizontal="center"/>
    </xf>
    <xf numFmtId="0" fontId="4" fillId="0" borderId="10" xfId="0" applyFont="1" applyFill="1" applyBorder="1" applyAlignment="1">
      <alignment horizontal="center" vertical="top"/>
    </xf>
    <xf numFmtId="0" fontId="6" fillId="0" borderId="66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2" fontId="6" fillId="0" borderId="16" xfId="0" applyNumberFormat="1" applyFont="1" applyBorder="1" applyAlignment="1">
      <alignment horizontal="center"/>
    </xf>
    <xf numFmtId="0" fontId="4" fillId="0" borderId="20" xfId="0" applyFont="1" applyFill="1" applyBorder="1" applyAlignment="1">
      <alignment horizontal="center" vertical="top"/>
    </xf>
    <xf numFmtId="0" fontId="4" fillId="0" borderId="67" xfId="0" applyFont="1" applyFill="1" applyBorder="1" applyAlignment="1">
      <alignment horizontal="center" vertical="top"/>
    </xf>
    <xf numFmtId="0" fontId="6" fillId="0" borderId="68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0" fontId="6" fillId="0" borderId="63" xfId="0" applyFont="1" applyFill="1" applyBorder="1" applyAlignment="1">
      <alignment horizontal="center"/>
    </xf>
    <xf numFmtId="2" fontId="6" fillId="0" borderId="35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0" applyFont="1"/>
    <xf numFmtId="0" fontId="10" fillId="0" borderId="0" xfId="0" applyFont="1" applyFill="1" applyBorder="1"/>
    <xf numFmtId="0" fontId="11" fillId="0" borderId="0" xfId="0" applyFont="1" applyFill="1" applyBorder="1"/>
    <xf numFmtId="0" fontId="4" fillId="0" borderId="0" xfId="0" applyFont="1" applyBorder="1" applyAlignment="1">
      <alignment horizontal="center"/>
    </xf>
    <xf numFmtId="0" fontId="6" fillId="0" borderId="69" xfId="0" applyFont="1" applyFill="1" applyBorder="1" applyAlignment="1">
      <alignment horizontal="center"/>
    </xf>
    <xf numFmtId="0" fontId="7" fillId="0" borderId="70" xfId="0" applyFont="1" applyBorder="1" applyAlignment="1">
      <alignment horizontal="center"/>
    </xf>
    <xf numFmtId="1" fontId="6" fillId="0" borderId="71" xfId="0" applyNumberFormat="1" applyFont="1" applyFill="1" applyBorder="1" applyAlignment="1">
      <alignment horizontal="center"/>
    </xf>
    <xf numFmtId="164" fontId="7" fillId="0" borderId="72" xfId="0" applyNumberFormat="1" applyFont="1" applyBorder="1" applyAlignment="1">
      <alignment horizontal="center"/>
    </xf>
    <xf numFmtId="1" fontId="7" fillId="0" borderId="38" xfId="0" applyNumberFormat="1" applyFont="1" applyBorder="1" applyAlignment="1">
      <alignment horizontal="center"/>
    </xf>
    <xf numFmtId="164" fontId="7" fillId="0" borderId="45" xfId="0" applyNumberFormat="1" applyFont="1" applyBorder="1" applyAlignment="1">
      <alignment horizontal="center"/>
    </xf>
    <xf numFmtId="0" fontId="5" fillId="0" borderId="73" xfId="0" applyFont="1" applyFill="1" applyBorder="1" applyAlignment="1">
      <alignment vertical="center"/>
    </xf>
    <xf numFmtId="0" fontId="6" fillId="0" borderId="74" xfId="0" applyFont="1" applyFill="1" applyBorder="1" applyAlignment="1">
      <alignment horizontal="center"/>
    </xf>
    <xf numFmtId="0" fontId="7" fillId="0" borderId="75" xfId="0" applyFont="1" applyBorder="1" applyAlignment="1">
      <alignment horizontal="center"/>
    </xf>
    <xf numFmtId="1" fontId="6" fillId="0" borderId="76" xfId="0" applyNumberFormat="1" applyFont="1" applyFill="1" applyBorder="1" applyAlignment="1">
      <alignment horizontal="center"/>
    </xf>
    <xf numFmtId="164" fontId="7" fillId="0" borderId="77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5" fillId="0" borderId="78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/>
    </xf>
    <xf numFmtId="0" fontId="7" fillId="0" borderId="79" xfId="0" applyFont="1" applyBorder="1" applyAlignment="1">
      <alignment horizontal="center"/>
    </xf>
    <xf numFmtId="164" fontId="7" fillId="0" borderId="80" xfId="0" applyNumberFormat="1" applyFont="1" applyBorder="1" applyAlignment="1">
      <alignment horizontal="center"/>
    </xf>
    <xf numFmtId="0" fontId="5" fillId="0" borderId="81" xfId="0" applyFont="1" applyFill="1" applyBorder="1" applyAlignment="1">
      <alignment vertical="center"/>
    </xf>
    <xf numFmtId="0" fontId="6" fillId="0" borderId="82" xfId="0" applyFont="1" applyFill="1" applyBorder="1" applyAlignment="1">
      <alignment horizontal="center"/>
    </xf>
    <xf numFmtId="0" fontId="7" fillId="0" borderId="83" xfId="0" applyFont="1" applyBorder="1" applyAlignment="1">
      <alignment horizontal="center"/>
    </xf>
    <xf numFmtId="1" fontId="6" fillId="0" borderId="84" xfId="0" applyNumberFormat="1" applyFont="1" applyFill="1" applyBorder="1" applyAlignment="1">
      <alignment horizontal="center"/>
    </xf>
    <xf numFmtId="164" fontId="7" fillId="0" borderId="85" xfId="0" applyNumberFormat="1" applyFont="1" applyBorder="1" applyAlignment="1">
      <alignment horizontal="center"/>
    </xf>
    <xf numFmtId="1" fontId="7" fillId="0" borderId="86" xfId="0" applyNumberFormat="1" applyFont="1" applyBorder="1" applyAlignment="1">
      <alignment horizontal="center"/>
    </xf>
    <xf numFmtId="1" fontId="7" fillId="0" borderId="87" xfId="0" applyNumberFormat="1" applyFont="1" applyBorder="1" applyAlignment="1">
      <alignment horizontal="center"/>
    </xf>
    <xf numFmtId="164" fontId="7" fillId="0" borderId="88" xfId="0" applyNumberFormat="1" applyFont="1" applyBorder="1" applyAlignment="1">
      <alignment horizontal="center"/>
    </xf>
    <xf numFmtId="0" fontId="4" fillId="0" borderId="89" xfId="0" applyFont="1" applyFill="1" applyBorder="1" applyAlignment="1">
      <alignment horizontal="center" vertical="top"/>
    </xf>
    <xf numFmtId="0" fontId="4" fillId="0" borderId="90" xfId="0" applyFont="1" applyFill="1" applyBorder="1" applyAlignment="1">
      <alignment horizontal="center" vertical="top"/>
    </xf>
    <xf numFmtId="0" fontId="4" fillId="0" borderId="91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</cellXfs>
  <cellStyles count="2">
    <cellStyle name="Normal" xfId="0" builtinId="0"/>
    <cellStyle name="Normal_Masters" xfId="1"/>
  </cellStyles>
  <dxfs count="28"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reditaci&#243;/Acreditacio_2020/Dades_comuns/Rendiment_academic_2019-2020%20MUEI%20i%20MUE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ustrials"/>
      <sheetName val="Energi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abSelected="1" zoomScale="115" zoomScaleNormal="115" workbookViewId="0">
      <selection activeCell="E62" sqref="E62"/>
    </sheetView>
  </sheetViews>
  <sheetFormatPr baseColWidth="10" defaultColWidth="9.140625" defaultRowHeight="12.75" x14ac:dyDescent="0.2"/>
  <cols>
    <col min="1" max="2" width="3.5703125" style="111" customWidth="1"/>
    <col min="3" max="4" width="8.5703125" style="111" customWidth="1"/>
    <col min="5" max="5" width="25.5703125" style="111" customWidth="1"/>
    <col min="6" max="23" width="6.5703125" style="111" customWidth="1"/>
  </cols>
  <sheetData>
    <row r="1" spans="1:23" ht="15.75" x14ac:dyDescent="0.25">
      <c r="A1" s="1" t="s">
        <v>0</v>
      </c>
      <c r="B1" s="1"/>
      <c r="C1" s="1"/>
      <c r="D1" s="1"/>
      <c r="E1" s="2"/>
      <c r="F1" s="2"/>
      <c r="G1" s="2"/>
      <c r="H1" s="2"/>
      <c r="I1" s="3"/>
      <c r="J1" s="3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75" x14ac:dyDescent="0.25">
      <c r="A2" s="1" t="s">
        <v>1</v>
      </c>
      <c r="B2" s="1"/>
      <c r="C2" s="1"/>
      <c r="D2" s="1"/>
      <c r="E2" s="2"/>
      <c r="F2" s="2"/>
      <c r="G2" s="2"/>
      <c r="H2" s="2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4" spans="1:23" ht="15.75" x14ac:dyDescent="0.25">
      <c r="A4" s="1" t="s">
        <v>2</v>
      </c>
      <c r="B4" s="1"/>
      <c r="C4" s="1"/>
      <c r="D4" s="1"/>
      <c r="E4" s="2"/>
      <c r="F4" s="2"/>
      <c r="G4" s="2"/>
      <c r="H4" s="2"/>
      <c r="I4" s="3"/>
      <c r="J4" s="3"/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x14ac:dyDescent="0.2">
      <c r="A5" s="4"/>
      <c r="B5" s="4"/>
      <c r="C5" s="4"/>
      <c r="D5" s="4"/>
      <c r="E5" s="4"/>
      <c r="F5" s="5" t="s">
        <v>3</v>
      </c>
      <c r="G5" s="5"/>
      <c r="H5" s="5"/>
      <c r="I5" s="5"/>
      <c r="J5" s="5"/>
      <c r="K5" s="5"/>
      <c r="L5" s="5"/>
      <c r="M5" s="5"/>
      <c r="N5" s="5"/>
      <c r="O5" s="5" t="s">
        <v>4</v>
      </c>
      <c r="P5" s="5"/>
      <c r="Q5" s="5"/>
      <c r="R5" s="5" t="s">
        <v>5</v>
      </c>
      <c r="S5" s="5"/>
      <c r="T5" s="5"/>
      <c r="U5" s="5" t="s">
        <v>6</v>
      </c>
      <c r="V5" s="5"/>
      <c r="W5" s="5"/>
    </row>
    <row r="6" spans="1:23" ht="45" x14ac:dyDescent="0.2">
      <c r="A6" s="4"/>
      <c r="B6" s="4"/>
      <c r="C6" s="4"/>
      <c r="D6" s="4"/>
      <c r="E6" s="6"/>
      <c r="F6" s="7" t="s">
        <v>7</v>
      </c>
      <c r="G6" s="8" t="s">
        <v>8</v>
      </c>
      <c r="H6" s="9" t="s">
        <v>9</v>
      </c>
      <c r="I6" s="9" t="s">
        <v>10</v>
      </c>
      <c r="J6" s="10" t="s">
        <v>11</v>
      </c>
      <c r="K6" s="9" t="s">
        <v>12</v>
      </c>
      <c r="L6" s="9" t="s">
        <v>13</v>
      </c>
      <c r="M6" s="9" t="s">
        <v>14</v>
      </c>
      <c r="N6" s="11" t="s">
        <v>15</v>
      </c>
      <c r="O6" s="12" t="s">
        <v>13</v>
      </c>
      <c r="P6" s="12" t="s">
        <v>14</v>
      </c>
      <c r="Q6" s="11" t="s">
        <v>15</v>
      </c>
      <c r="R6" s="12" t="s">
        <v>13</v>
      </c>
      <c r="S6" s="12" t="s">
        <v>14</v>
      </c>
      <c r="T6" s="11" t="s">
        <v>15</v>
      </c>
      <c r="U6" s="13" t="s">
        <v>13</v>
      </c>
      <c r="V6" s="14" t="s">
        <v>14</v>
      </c>
      <c r="W6" s="15" t="s">
        <v>15</v>
      </c>
    </row>
    <row r="7" spans="1:23" x14ac:dyDescent="0.2">
      <c r="A7" s="16" t="s">
        <v>16</v>
      </c>
      <c r="B7" s="17" t="s">
        <v>17</v>
      </c>
      <c r="C7" s="18">
        <v>820730</v>
      </c>
      <c r="D7" s="18" t="s">
        <v>18</v>
      </c>
      <c r="E7" s="19" t="s">
        <v>19</v>
      </c>
      <c r="F7" s="20">
        <f t="shared" ref="F7:F35" si="0">H7+I7+J7+K7</f>
        <v>66</v>
      </c>
      <c r="G7" s="21"/>
      <c r="H7" s="21">
        <v>62</v>
      </c>
      <c r="I7" s="21">
        <v>1</v>
      </c>
      <c r="J7" s="21"/>
      <c r="K7" s="21">
        <v>3</v>
      </c>
      <c r="L7" s="22">
        <f t="shared" ref="L7:L14" si="1">(H7/(H7+I7+J7)*100)</f>
        <v>98.412698412698404</v>
      </c>
      <c r="M7" s="22">
        <f t="shared" ref="M7:M14" si="2">(H7/(H7+I7+J7+K7)*100)</f>
        <v>93.939393939393938</v>
      </c>
      <c r="N7" s="23">
        <v>7.3428571428571399</v>
      </c>
      <c r="O7" s="24">
        <v>100</v>
      </c>
      <c r="P7" s="24">
        <v>97.701149425287355</v>
      </c>
      <c r="Q7" s="25">
        <v>7.52</v>
      </c>
      <c r="R7" s="24">
        <v>97.826086956521735</v>
      </c>
      <c r="S7" s="24">
        <v>96.774193548387103</v>
      </c>
      <c r="T7" s="25">
        <v>7.7358695652173903</v>
      </c>
      <c r="U7" s="26">
        <v>99.029126213592235</v>
      </c>
      <c r="V7" s="22">
        <v>93.577981651376149</v>
      </c>
      <c r="W7" s="27">
        <v>7.8223300970873799</v>
      </c>
    </row>
    <row r="8" spans="1:23" x14ac:dyDescent="0.2">
      <c r="A8" s="28"/>
      <c r="B8" s="29" t="s">
        <v>17</v>
      </c>
      <c r="C8" s="30">
        <v>820731</v>
      </c>
      <c r="D8" s="30" t="s">
        <v>20</v>
      </c>
      <c r="E8" s="31" t="s">
        <v>21</v>
      </c>
      <c r="F8" s="32">
        <f t="shared" si="0"/>
        <v>34</v>
      </c>
      <c r="G8" s="33">
        <v>1</v>
      </c>
      <c r="H8" s="33">
        <v>31</v>
      </c>
      <c r="I8" s="33"/>
      <c r="J8" s="33"/>
      <c r="K8" s="33">
        <v>3</v>
      </c>
      <c r="L8" s="34">
        <f t="shared" si="1"/>
        <v>100</v>
      </c>
      <c r="M8" s="34">
        <f t="shared" si="2"/>
        <v>91.17647058823529</v>
      </c>
      <c r="N8" s="35">
        <v>6.9645161290322601</v>
      </c>
      <c r="O8" s="36">
        <v>95.555555555555557</v>
      </c>
      <c r="P8" s="36">
        <v>95.555555555555557</v>
      </c>
      <c r="Q8" s="37">
        <v>6.6511111111111099</v>
      </c>
      <c r="R8" s="36">
        <v>97.674418604651152</v>
      </c>
      <c r="S8" s="36">
        <v>95.454545454545453</v>
      </c>
      <c r="T8" s="37">
        <v>6.7720930232558096</v>
      </c>
      <c r="U8" s="38">
        <v>97.916666666666657</v>
      </c>
      <c r="V8" s="34">
        <v>95.918367346938766</v>
      </c>
      <c r="W8" s="39">
        <v>7.65</v>
      </c>
    </row>
    <row r="9" spans="1:23" x14ac:dyDescent="0.2">
      <c r="A9" s="28"/>
      <c r="B9" s="29" t="s">
        <v>17</v>
      </c>
      <c r="C9" s="30">
        <v>820732</v>
      </c>
      <c r="D9" s="30" t="s">
        <v>22</v>
      </c>
      <c r="E9" s="31" t="s">
        <v>23</v>
      </c>
      <c r="F9" s="32">
        <f t="shared" si="0"/>
        <v>32</v>
      </c>
      <c r="G9" s="33"/>
      <c r="H9" s="33">
        <v>30</v>
      </c>
      <c r="I9" s="33"/>
      <c r="J9" s="33">
        <v>2</v>
      </c>
      <c r="K9" s="33"/>
      <c r="L9" s="34">
        <f t="shared" si="1"/>
        <v>93.75</v>
      </c>
      <c r="M9" s="34">
        <f t="shared" si="2"/>
        <v>93.75</v>
      </c>
      <c r="N9" s="35">
        <v>6.71875</v>
      </c>
      <c r="O9" s="36">
        <v>97.872340425531917</v>
      </c>
      <c r="P9" s="36">
        <v>97.872340425531917</v>
      </c>
      <c r="Q9" s="37">
        <v>7.3297872340425601</v>
      </c>
      <c r="R9" s="36">
        <v>97.560975609756099</v>
      </c>
      <c r="S9" s="36">
        <v>95.238095238095227</v>
      </c>
      <c r="T9" s="37">
        <v>7.5829268292682901</v>
      </c>
      <c r="U9" s="38">
        <v>96.296296296296291</v>
      </c>
      <c r="V9" s="34">
        <v>96.296296296296291</v>
      </c>
      <c r="W9" s="39">
        <v>7.0703703703703704</v>
      </c>
    </row>
    <row r="10" spans="1:23" x14ac:dyDescent="0.2">
      <c r="A10" s="28"/>
      <c r="B10" s="40" t="s">
        <v>17</v>
      </c>
      <c r="C10" s="41">
        <v>820733</v>
      </c>
      <c r="D10" s="41" t="s">
        <v>24</v>
      </c>
      <c r="E10" s="42" t="s">
        <v>25</v>
      </c>
      <c r="F10" s="43">
        <f t="shared" si="0"/>
        <v>35</v>
      </c>
      <c r="G10" s="44"/>
      <c r="H10" s="44">
        <v>34</v>
      </c>
      <c r="I10" s="44"/>
      <c r="J10" s="44"/>
      <c r="K10" s="44">
        <v>1</v>
      </c>
      <c r="L10" s="45">
        <f t="shared" si="1"/>
        <v>100</v>
      </c>
      <c r="M10" s="45">
        <f t="shared" si="2"/>
        <v>97.142857142857139</v>
      </c>
      <c r="N10" s="46">
        <v>6.9205882352941197</v>
      </c>
      <c r="O10" s="47">
        <v>100</v>
      </c>
      <c r="P10" s="47">
        <v>97.872340425531917</v>
      </c>
      <c r="Q10" s="48">
        <v>7.1369565217391298</v>
      </c>
      <c r="R10" s="47">
        <v>100</v>
      </c>
      <c r="S10" s="47">
        <v>96</v>
      </c>
      <c r="T10" s="48">
        <v>7.7833333333333403</v>
      </c>
      <c r="U10" s="38">
        <v>97.916666666666657</v>
      </c>
      <c r="V10" s="34">
        <v>97.916666666666657</v>
      </c>
      <c r="W10" s="49">
        <v>7.5750000000000002</v>
      </c>
    </row>
    <row r="11" spans="1:23" x14ac:dyDescent="0.2">
      <c r="A11" s="50" t="s">
        <v>26</v>
      </c>
      <c r="B11" s="51" t="s">
        <v>17</v>
      </c>
      <c r="C11" s="52">
        <v>820737</v>
      </c>
      <c r="D11" s="52" t="s">
        <v>27</v>
      </c>
      <c r="E11" s="53" t="s">
        <v>28</v>
      </c>
      <c r="F11" s="54">
        <f t="shared" si="0"/>
        <v>33</v>
      </c>
      <c r="G11" s="55"/>
      <c r="H11" s="55">
        <v>30</v>
      </c>
      <c r="I11" s="55">
        <v>1</v>
      </c>
      <c r="J11" s="55">
        <v>2</v>
      </c>
      <c r="K11" s="55"/>
      <c r="L11" s="56">
        <f t="shared" si="1"/>
        <v>90.909090909090907</v>
      </c>
      <c r="M11" s="22">
        <f t="shared" si="2"/>
        <v>90.909090909090907</v>
      </c>
      <c r="N11" s="57">
        <v>7.0636363636363599</v>
      </c>
      <c r="O11" s="58">
        <v>100</v>
      </c>
      <c r="P11" s="58">
        <v>98</v>
      </c>
      <c r="Q11" s="59">
        <v>7.4153846153846104</v>
      </c>
      <c r="R11" s="58">
        <v>100</v>
      </c>
      <c r="S11" s="58">
        <v>98</v>
      </c>
      <c r="T11" s="59">
        <v>8.0367346938775501</v>
      </c>
      <c r="U11" s="60">
        <v>100</v>
      </c>
      <c r="V11" s="56">
        <v>94</v>
      </c>
      <c r="W11" s="61">
        <v>7.6402597402597401</v>
      </c>
    </row>
    <row r="12" spans="1:23" x14ac:dyDescent="0.2">
      <c r="A12" s="62" t="s">
        <v>16</v>
      </c>
      <c r="B12" s="17" t="s">
        <v>29</v>
      </c>
      <c r="C12" s="63">
        <v>820739</v>
      </c>
      <c r="D12" s="63" t="s">
        <v>30</v>
      </c>
      <c r="E12" s="19" t="s">
        <v>31</v>
      </c>
      <c r="F12" s="20">
        <f t="shared" si="0"/>
        <v>32</v>
      </c>
      <c r="G12" s="21"/>
      <c r="H12" s="21">
        <v>31</v>
      </c>
      <c r="I12" s="21"/>
      <c r="J12" s="21"/>
      <c r="K12" s="21">
        <v>1</v>
      </c>
      <c r="L12" s="22">
        <f t="shared" si="1"/>
        <v>100</v>
      </c>
      <c r="M12" s="22">
        <f t="shared" si="2"/>
        <v>96.875</v>
      </c>
      <c r="N12" s="23">
        <v>7.3741935483871002</v>
      </c>
      <c r="O12" s="64">
        <v>100</v>
      </c>
      <c r="P12" s="64">
        <v>98</v>
      </c>
      <c r="Q12" s="65">
        <v>7.4790697674418603</v>
      </c>
      <c r="R12" s="64">
        <v>100</v>
      </c>
      <c r="S12" s="64">
        <v>98</v>
      </c>
      <c r="T12" s="65">
        <v>7.71</v>
      </c>
      <c r="U12" s="66">
        <v>100</v>
      </c>
      <c r="V12" s="67">
        <v>97.727272727272734</v>
      </c>
      <c r="W12" s="68">
        <v>7.4302325581395401</v>
      </c>
    </row>
    <row r="13" spans="1:23" x14ac:dyDescent="0.2">
      <c r="A13" s="69"/>
      <c r="B13" s="29" t="s">
        <v>29</v>
      </c>
      <c r="C13" s="30">
        <v>820740</v>
      </c>
      <c r="D13" s="30" t="s">
        <v>32</v>
      </c>
      <c r="E13" s="31" t="s">
        <v>33</v>
      </c>
      <c r="F13" s="32">
        <f t="shared" si="0"/>
        <v>38</v>
      </c>
      <c r="G13" s="33"/>
      <c r="H13" s="33">
        <v>37</v>
      </c>
      <c r="I13" s="33"/>
      <c r="J13" s="33"/>
      <c r="K13" s="33">
        <v>1</v>
      </c>
      <c r="L13" s="34">
        <f t="shared" si="1"/>
        <v>100</v>
      </c>
      <c r="M13" s="34">
        <f t="shared" si="2"/>
        <v>97.368421052631575</v>
      </c>
      <c r="N13" s="35">
        <v>8.2081081081081102</v>
      </c>
      <c r="O13" s="36">
        <v>100</v>
      </c>
      <c r="P13" s="36">
        <v>100</v>
      </c>
      <c r="Q13" s="37">
        <v>8.1696969696969699</v>
      </c>
      <c r="R13" s="36">
        <v>100</v>
      </c>
      <c r="S13" s="36">
        <v>100</v>
      </c>
      <c r="T13" s="37">
        <v>7.9065217391304303</v>
      </c>
      <c r="U13" s="38">
        <v>100</v>
      </c>
      <c r="V13" s="34">
        <v>97.674418604651152</v>
      </c>
      <c r="W13" s="39">
        <v>7.9547619047618996</v>
      </c>
    </row>
    <row r="14" spans="1:23" x14ac:dyDescent="0.2">
      <c r="A14" s="69"/>
      <c r="B14" s="29" t="s">
        <v>29</v>
      </c>
      <c r="C14" s="30">
        <v>820750</v>
      </c>
      <c r="D14" s="30" t="s">
        <v>34</v>
      </c>
      <c r="E14" s="31" t="s">
        <v>35</v>
      </c>
      <c r="F14" s="32">
        <f t="shared" si="0"/>
        <v>2</v>
      </c>
      <c r="G14" s="33"/>
      <c r="H14" s="33">
        <v>2</v>
      </c>
      <c r="I14" s="33"/>
      <c r="J14" s="33"/>
      <c r="K14" s="33"/>
      <c r="L14" s="34">
        <f t="shared" si="1"/>
        <v>100</v>
      </c>
      <c r="M14" s="34">
        <f t="shared" si="2"/>
        <v>100</v>
      </c>
      <c r="N14" s="35">
        <v>9.25</v>
      </c>
      <c r="O14" s="36">
        <v>100</v>
      </c>
      <c r="P14" s="36">
        <v>100</v>
      </c>
      <c r="Q14" s="37">
        <v>7.5</v>
      </c>
      <c r="R14" s="36">
        <v>100</v>
      </c>
      <c r="S14" s="36">
        <v>100</v>
      </c>
      <c r="T14" s="37">
        <v>6.4888888888888898</v>
      </c>
      <c r="U14" s="38">
        <v>100</v>
      </c>
      <c r="V14" s="34">
        <v>95.652173913043484</v>
      </c>
      <c r="W14" s="39">
        <v>6.8590909090909102</v>
      </c>
    </row>
    <row r="15" spans="1:23" x14ac:dyDescent="0.2">
      <c r="A15" s="69"/>
      <c r="B15" s="29" t="s">
        <v>29</v>
      </c>
      <c r="C15" s="30">
        <v>820756</v>
      </c>
      <c r="D15" s="30" t="s">
        <v>36</v>
      </c>
      <c r="E15" s="31" t="s">
        <v>37</v>
      </c>
      <c r="F15" s="32">
        <f t="shared" si="0"/>
        <v>7</v>
      </c>
      <c r="G15" s="33"/>
      <c r="H15" s="33">
        <v>7</v>
      </c>
      <c r="I15" s="33"/>
      <c r="J15" s="33"/>
      <c r="K15" s="33"/>
      <c r="L15" s="34">
        <f>(H15/(H15+I15+J15)*100)</f>
        <v>100</v>
      </c>
      <c r="M15" s="34">
        <f>(H15/(H15+I15+J15+K15)*100)</f>
        <v>100</v>
      </c>
      <c r="N15" s="35">
        <v>8.1571428571428601</v>
      </c>
      <c r="O15" s="36">
        <v>100</v>
      </c>
      <c r="P15" s="36">
        <v>100</v>
      </c>
      <c r="Q15" s="37">
        <v>8.3000000000000007</v>
      </c>
      <c r="R15" s="36">
        <v>100</v>
      </c>
      <c r="S15" s="36">
        <v>100</v>
      </c>
      <c r="T15" s="37">
        <v>7.9</v>
      </c>
      <c r="U15" s="38">
        <v>100</v>
      </c>
      <c r="V15" s="34">
        <v>100</v>
      </c>
      <c r="W15" s="39">
        <v>8.625</v>
      </c>
    </row>
    <row r="16" spans="1:23" x14ac:dyDescent="0.2">
      <c r="A16" s="69"/>
      <c r="B16" s="29" t="s">
        <v>29</v>
      </c>
      <c r="C16" s="30">
        <v>820757</v>
      </c>
      <c r="D16" s="30" t="s">
        <v>38</v>
      </c>
      <c r="E16" s="31" t="s">
        <v>39</v>
      </c>
      <c r="F16" s="32">
        <f t="shared" si="0"/>
        <v>4</v>
      </c>
      <c r="G16" s="70"/>
      <c r="H16" s="33">
        <v>3</v>
      </c>
      <c r="I16" s="33"/>
      <c r="J16" s="33"/>
      <c r="K16" s="33">
        <v>1</v>
      </c>
      <c r="L16" s="34">
        <f>(H16/(H16+I16+J16)*100)</f>
        <v>100</v>
      </c>
      <c r="M16" s="34">
        <f>(H16/(H16+I16+J16+K16)*100)</f>
        <v>75</v>
      </c>
      <c r="N16" s="35">
        <v>6.56666666666667</v>
      </c>
      <c r="O16" s="36">
        <v>100</v>
      </c>
      <c r="P16" s="36">
        <v>100</v>
      </c>
      <c r="Q16" s="37">
        <v>6.05</v>
      </c>
      <c r="R16" s="36">
        <v>83.333333333333343</v>
      </c>
      <c r="S16" s="36">
        <v>71.428571428571431</v>
      </c>
      <c r="T16" s="37">
        <v>7.3333333333333304</v>
      </c>
      <c r="U16" s="38">
        <v>100</v>
      </c>
      <c r="V16" s="34">
        <v>100</v>
      </c>
      <c r="W16" s="39">
        <v>8.6818181818181799</v>
      </c>
    </row>
    <row r="17" spans="1:23" x14ac:dyDescent="0.2">
      <c r="A17" s="69"/>
      <c r="B17" s="29" t="s">
        <v>29</v>
      </c>
      <c r="C17" s="30">
        <v>820761</v>
      </c>
      <c r="D17" s="30" t="s">
        <v>40</v>
      </c>
      <c r="E17" s="31" t="s">
        <v>41</v>
      </c>
      <c r="F17" s="32">
        <f t="shared" si="0"/>
        <v>2</v>
      </c>
      <c r="G17" s="70"/>
      <c r="H17" s="70">
        <v>2</v>
      </c>
      <c r="I17" s="70"/>
      <c r="J17" s="70"/>
      <c r="K17" s="70"/>
      <c r="L17" s="34">
        <f>(H17/(H17+I17+J17)*100)</f>
        <v>100</v>
      </c>
      <c r="M17" s="34">
        <f>(H17/(H17+I17+J17+K17)*100)</f>
        <v>100</v>
      </c>
      <c r="N17" s="49">
        <v>6.5</v>
      </c>
      <c r="O17" s="71">
        <v>100</v>
      </c>
      <c r="P17" s="71">
        <v>100</v>
      </c>
      <c r="Q17" s="72">
        <v>6.71428571428571</v>
      </c>
      <c r="R17" s="71"/>
      <c r="S17" s="71"/>
      <c r="T17" s="72"/>
      <c r="U17" s="38"/>
      <c r="V17" s="34"/>
      <c r="W17" s="39"/>
    </row>
    <row r="18" spans="1:23" x14ac:dyDescent="0.2">
      <c r="A18" s="69"/>
      <c r="B18" s="29" t="s">
        <v>29</v>
      </c>
      <c r="C18" s="30">
        <v>820766</v>
      </c>
      <c r="D18" s="30" t="s">
        <v>42</v>
      </c>
      <c r="E18" s="31" t="s">
        <v>43</v>
      </c>
      <c r="F18" s="32">
        <f t="shared" si="0"/>
        <v>5</v>
      </c>
      <c r="G18" s="33"/>
      <c r="H18" s="33">
        <v>5</v>
      </c>
      <c r="I18" s="33"/>
      <c r="J18" s="33"/>
      <c r="K18" s="33"/>
      <c r="L18" s="34">
        <f t="shared" ref="L18:L37" si="3">(H18/(H18+I18+J18)*100)</f>
        <v>100</v>
      </c>
      <c r="M18" s="34">
        <f t="shared" ref="M18:M35" si="4">(H18/(H18+I18+J18+K18)*100)</f>
        <v>100</v>
      </c>
      <c r="N18" s="35">
        <v>8.4600000000000009</v>
      </c>
      <c r="O18" s="36">
        <v>100</v>
      </c>
      <c r="P18" s="36">
        <v>85.714285714285708</v>
      </c>
      <c r="Q18" s="37">
        <v>8.5</v>
      </c>
      <c r="R18" s="36">
        <v>100</v>
      </c>
      <c r="S18" s="36">
        <v>66.666666666666657</v>
      </c>
      <c r="T18" s="37">
        <v>9</v>
      </c>
      <c r="U18" s="38">
        <v>100</v>
      </c>
      <c r="V18" s="34">
        <v>100</v>
      </c>
      <c r="W18" s="39">
        <v>8.99</v>
      </c>
    </row>
    <row r="19" spans="1:23" x14ac:dyDescent="0.2">
      <c r="A19" s="73"/>
      <c r="B19" s="40" t="s">
        <v>29</v>
      </c>
      <c r="C19" s="41">
        <v>820767</v>
      </c>
      <c r="D19" s="41" t="s">
        <v>44</v>
      </c>
      <c r="E19" s="42" t="s">
        <v>45</v>
      </c>
      <c r="F19" s="74">
        <f t="shared" si="0"/>
        <v>6</v>
      </c>
      <c r="G19" s="75"/>
      <c r="H19" s="75">
        <v>6</v>
      </c>
      <c r="I19" s="75"/>
      <c r="J19" s="75"/>
      <c r="K19" s="75"/>
      <c r="L19" s="76">
        <f t="shared" si="3"/>
        <v>100</v>
      </c>
      <c r="M19" s="76">
        <f t="shared" si="4"/>
        <v>100</v>
      </c>
      <c r="N19" s="77">
        <v>7.68333333333333</v>
      </c>
      <c r="O19" s="47">
        <v>100</v>
      </c>
      <c r="P19" s="47">
        <v>91.666666666666657</v>
      </c>
      <c r="Q19" s="48">
        <v>7.3454545454545404</v>
      </c>
      <c r="R19" s="47">
        <v>100</v>
      </c>
      <c r="S19" s="47">
        <v>100</v>
      </c>
      <c r="T19" s="48">
        <v>9.15</v>
      </c>
      <c r="U19" s="78">
        <v>100</v>
      </c>
      <c r="V19" s="76">
        <v>100</v>
      </c>
      <c r="W19" s="79">
        <v>8.3800000000000008</v>
      </c>
    </row>
    <row r="20" spans="1:23" x14ac:dyDescent="0.2">
      <c r="A20" s="62" t="s">
        <v>46</v>
      </c>
      <c r="B20" s="17" t="s">
        <v>29</v>
      </c>
      <c r="C20" s="63">
        <v>820743</v>
      </c>
      <c r="D20" s="63" t="s">
        <v>47</v>
      </c>
      <c r="E20" s="19" t="s">
        <v>48</v>
      </c>
      <c r="F20" s="20">
        <f t="shared" si="0"/>
        <v>18</v>
      </c>
      <c r="G20" s="21"/>
      <c r="H20" s="21">
        <v>18</v>
      </c>
      <c r="I20" s="21"/>
      <c r="J20" s="21"/>
      <c r="K20" s="21"/>
      <c r="L20" s="22">
        <f>(H20/(H20+I20+J20)*100)</f>
        <v>100</v>
      </c>
      <c r="M20" s="22">
        <f>(H20/(H20+I20+J20+K20)*100)</f>
        <v>100</v>
      </c>
      <c r="N20" s="23">
        <v>8.2722222222222204</v>
      </c>
      <c r="O20" s="24">
        <v>100</v>
      </c>
      <c r="P20" s="24">
        <v>100</v>
      </c>
      <c r="Q20" s="25">
        <v>8.8125</v>
      </c>
      <c r="R20" s="24">
        <v>100</v>
      </c>
      <c r="S20" s="24">
        <v>100</v>
      </c>
      <c r="T20" s="25">
        <v>8.1999999999999993</v>
      </c>
      <c r="U20" s="26">
        <v>100</v>
      </c>
      <c r="V20" s="22">
        <v>100</v>
      </c>
      <c r="W20" s="27">
        <v>7.976</v>
      </c>
    </row>
    <row r="21" spans="1:23" x14ac:dyDescent="0.2">
      <c r="A21" s="69"/>
      <c r="B21" s="29" t="s">
        <v>29</v>
      </c>
      <c r="C21" s="30">
        <v>820744</v>
      </c>
      <c r="D21" s="30" t="s">
        <v>49</v>
      </c>
      <c r="E21" s="31" t="s">
        <v>50</v>
      </c>
      <c r="F21" s="32">
        <f t="shared" si="0"/>
        <v>29</v>
      </c>
      <c r="G21" s="33"/>
      <c r="H21" s="33">
        <v>29</v>
      </c>
      <c r="I21" s="33"/>
      <c r="J21" s="33"/>
      <c r="K21" s="33"/>
      <c r="L21" s="34">
        <f>(H21/(H21+I21+J21)*100)</f>
        <v>100</v>
      </c>
      <c r="M21" s="34">
        <f>(H21/(H21+I21+J21+K21)*100)</f>
        <v>100</v>
      </c>
      <c r="N21" s="35">
        <v>7.1310344827586203</v>
      </c>
      <c r="O21" s="36">
        <v>100</v>
      </c>
      <c r="P21" s="36">
        <v>100</v>
      </c>
      <c r="Q21" s="37">
        <v>8.21428571428571</v>
      </c>
      <c r="R21" s="36">
        <v>100</v>
      </c>
      <c r="S21" s="36">
        <v>92.307692307692307</v>
      </c>
      <c r="T21" s="37">
        <v>8.6999999999999993</v>
      </c>
      <c r="U21" s="38">
        <v>100</v>
      </c>
      <c r="V21" s="34">
        <v>100</v>
      </c>
      <c r="W21" s="39">
        <v>8.9466666666666708</v>
      </c>
    </row>
    <row r="22" spans="1:23" x14ac:dyDescent="0.2">
      <c r="A22" s="69"/>
      <c r="B22" s="29" t="s">
        <v>29</v>
      </c>
      <c r="C22" s="30">
        <v>820745</v>
      </c>
      <c r="D22" s="30" t="s">
        <v>51</v>
      </c>
      <c r="E22" s="31" t="s">
        <v>52</v>
      </c>
      <c r="F22" s="32">
        <f t="shared" si="0"/>
        <v>15</v>
      </c>
      <c r="G22" s="33"/>
      <c r="H22" s="33">
        <v>15</v>
      </c>
      <c r="I22" s="33"/>
      <c r="J22" s="33"/>
      <c r="K22" s="33"/>
      <c r="L22" s="34">
        <f>(H22/(H22+I22+J22)*100)</f>
        <v>100</v>
      </c>
      <c r="M22" s="34">
        <f>(H22/(H22+I22+J22+K22)*100)</f>
        <v>100</v>
      </c>
      <c r="N22" s="35">
        <v>9.18</v>
      </c>
      <c r="O22" s="36">
        <v>100</v>
      </c>
      <c r="P22" s="36">
        <v>100</v>
      </c>
      <c r="Q22" s="37">
        <v>9.3846153846153797</v>
      </c>
      <c r="R22" s="36">
        <v>100</v>
      </c>
      <c r="S22" s="36">
        <v>100</v>
      </c>
      <c r="T22" s="37">
        <v>9.1428571428571406</v>
      </c>
      <c r="U22" s="38">
        <v>100</v>
      </c>
      <c r="V22" s="34">
        <v>100</v>
      </c>
      <c r="W22" s="39">
        <v>9.09</v>
      </c>
    </row>
    <row r="23" spans="1:23" x14ac:dyDescent="0.2">
      <c r="A23" s="69"/>
      <c r="B23" s="29" t="s">
        <v>29</v>
      </c>
      <c r="C23" s="30">
        <v>820747</v>
      </c>
      <c r="D23" s="30" t="s">
        <v>53</v>
      </c>
      <c r="E23" s="31" t="s">
        <v>54</v>
      </c>
      <c r="F23" s="32">
        <f t="shared" si="0"/>
        <v>25</v>
      </c>
      <c r="G23" s="33"/>
      <c r="H23" s="33">
        <v>25</v>
      </c>
      <c r="I23" s="33"/>
      <c r="J23" s="33"/>
      <c r="K23" s="33"/>
      <c r="L23" s="34">
        <f>(H23/(H23+I23+J23)*100)</f>
        <v>100</v>
      </c>
      <c r="M23" s="34">
        <f>(H23/(H23+I23+J23+K23)*100)</f>
        <v>100</v>
      </c>
      <c r="N23" s="35">
        <v>7.0679999999999996</v>
      </c>
      <c r="O23" s="36">
        <v>100</v>
      </c>
      <c r="P23" s="36">
        <v>100</v>
      </c>
      <c r="Q23" s="37">
        <v>7.02727272727273</v>
      </c>
      <c r="R23" s="36">
        <v>100</v>
      </c>
      <c r="S23" s="36">
        <v>97.674418604651152</v>
      </c>
      <c r="T23" s="37">
        <v>7.4738095238095203</v>
      </c>
      <c r="U23" s="38">
        <v>100</v>
      </c>
      <c r="V23" s="34">
        <v>100</v>
      </c>
      <c r="W23" s="39">
        <v>7.8697674418604704</v>
      </c>
    </row>
    <row r="24" spans="1:23" x14ac:dyDescent="0.2">
      <c r="A24" s="69"/>
      <c r="B24" s="29" t="s">
        <v>29</v>
      </c>
      <c r="C24" s="30">
        <v>820748</v>
      </c>
      <c r="D24" s="30" t="s">
        <v>55</v>
      </c>
      <c r="E24" s="31" t="s">
        <v>56</v>
      </c>
      <c r="F24" s="32">
        <f t="shared" si="0"/>
        <v>32</v>
      </c>
      <c r="G24" s="33"/>
      <c r="H24" s="33">
        <v>32</v>
      </c>
      <c r="I24" s="33"/>
      <c r="J24" s="33"/>
      <c r="K24" s="33"/>
      <c r="L24" s="34">
        <f>(H24/(H24+I24+J24)*100)</f>
        <v>100</v>
      </c>
      <c r="M24" s="34">
        <f>(H24/(H24+I24+J24+K24)*100)</f>
        <v>100</v>
      </c>
      <c r="N24" s="35">
        <v>7.7406249999999996</v>
      </c>
      <c r="O24" s="36">
        <v>100</v>
      </c>
      <c r="P24" s="36">
        <v>100</v>
      </c>
      <c r="Q24" s="37">
        <v>7.7913043478260899</v>
      </c>
      <c r="R24" s="36">
        <v>100</v>
      </c>
      <c r="S24" s="36">
        <v>100</v>
      </c>
      <c r="T24" s="37">
        <v>8.75555555555556</v>
      </c>
      <c r="U24" s="38">
        <v>100</v>
      </c>
      <c r="V24" s="34">
        <v>100</v>
      </c>
      <c r="W24" s="39">
        <v>8.0578947368420994</v>
      </c>
    </row>
    <row r="25" spans="1:23" x14ac:dyDescent="0.2">
      <c r="A25" s="69"/>
      <c r="B25" s="29" t="s">
        <v>29</v>
      </c>
      <c r="C25" s="30">
        <v>820749</v>
      </c>
      <c r="D25" s="30" t="s">
        <v>57</v>
      </c>
      <c r="E25" s="31" t="s">
        <v>58</v>
      </c>
      <c r="F25" s="32"/>
      <c r="G25" s="33"/>
      <c r="H25" s="33"/>
      <c r="I25" s="33"/>
      <c r="J25" s="33"/>
      <c r="K25" s="33"/>
      <c r="L25" s="34"/>
      <c r="M25" s="34"/>
      <c r="N25" s="35"/>
      <c r="O25" s="36"/>
      <c r="P25" s="36"/>
      <c r="Q25" s="37"/>
      <c r="R25" s="36">
        <v>100</v>
      </c>
      <c r="S25" s="36">
        <v>100</v>
      </c>
      <c r="T25" s="37">
        <v>7.25</v>
      </c>
      <c r="U25" s="38">
        <v>100</v>
      </c>
      <c r="V25" s="34">
        <v>100</v>
      </c>
      <c r="W25" s="39">
        <v>7.1333333333333302</v>
      </c>
    </row>
    <row r="26" spans="1:23" x14ac:dyDescent="0.2">
      <c r="A26" s="69"/>
      <c r="B26" s="29" t="s">
        <v>29</v>
      </c>
      <c r="C26" s="30">
        <v>820753</v>
      </c>
      <c r="D26" s="30" t="s">
        <v>59</v>
      </c>
      <c r="E26" s="31" t="s">
        <v>60</v>
      </c>
      <c r="F26" s="32">
        <f t="shared" si="0"/>
        <v>5</v>
      </c>
      <c r="G26" s="33"/>
      <c r="H26" s="33">
        <v>5</v>
      </c>
      <c r="I26" s="33"/>
      <c r="J26" s="33"/>
      <c r="K26" s="33"/>
      <c r="L26" s="34">
        <f t="shared" ref="L26:L31" si="5">(H26/(H26+I26+J26)*100)</f>
        <v>100</v>
      </c>
      <c r="M26" s="34">
        <f t="shared" ref="M26:M31" si="6">(H26/(H26+I26+J26+K26)*100)</f>
        <v>100</v>
      </c>
      <c r="N26" s="35">
        <v>8.52</v>
      </c>
      <c r="O26" s="36"/>
      <c r="P26" s="36"/>
      <c r="Q26" s="37"/>
      <c r="R26" s="36">
        <v>100</v>
      </c>
      <c r="S26" s="36">
        <v>100</v>
      </c>
      <c r="T26" s="37">
        <v>7.18333333333333</v>
      </c>
      <c r="U26" s="38">
        <v>100</v>
      </c>
      <c r="V26" s="34">
        <v>100</v>
      </c>
      <c r="W26" s="39">
        <v>7.9285714285714297</v>
      </c>
    </row>
    <row r="27" spans="1:23" x14ac:dyDescent="0.2">
      <c r="A27" s="69"/>
      <c r="B27" s="29" t="s">
        <v>29</v>
      </c>
      <c r="C27" s="30">
        <v>820755</v>
      </c>
      <c r="D27" s="30" t="s">
        <v>61</v>
      </c>
      <c r="E27" s="31" t="s">
        <v>62</v>
      </c>
      <c r="F27" s="32">
        <f t="shared" si="0"/>
        <v>19</v>
      </c>
      <c r="G27" s="33"/>
      <c r="H27" s="33">
        <v>19</v>
      </c>
      <c r="I27" s="33"/>
      <c r="J27" s="33"/>
      <c r="K27" s="33"/>
      <c r="L27" s="34">
        <f t="shared" si="5"/>
        <v>100</v>
      </c>
      <c r="M27" s="34">
        <f t="shared" si="6"/>
        <v>100</v>
      </c>
      <c r="N27" s="35">
        <v>7.2157894736842101</v>
      </c>
      <c r="O27" s="36">
        <v>100</v>
      </c>
      <c r="P27" s="36">
        <v>100</v>
      </c>
      <c r="Q27" s="37">
        <v>7.4142857142857101</v>
      </c>
      <c r="R27" s="36">
        <v>100</v>
      </c>
      <c r="S27" s="36">
        <v>96.666666666666671</v>
      </c>
      <c r="T27" s="37">
        <v>7.6482758620689699</v>
      </c>
      <c r="U27" s="38">
        <v>100</v>
      </c>
      <c r="V27" s="34">
        <v>100</v>
      </c>
      <c r="W27" s="39">
        <v>8.8047619047619001</v>
      </c>
    </row>
    <row r="28" spans="1:23" x14ac:dyDescent="0.2">
      <c r="A28" s="69"/>
      <c r="B28" s="29" t="s">
        <v>29</v>
      </c>
      <c r="C28" s="30">
        <v>820762</v>
      </c>
      <c r="D28" s="30" t="s">
        <v>63</v>
      </c>
      <c r="E28" s="31" t="s">
        <v>64</v>
      </c>
      <c r="F28" s="32">
        <f t="shared" si="0"/>
        <v>2</v>
      </c>
      <c r="G28" s="70"/>
      <c r="H28" s="70">
        <v>2</v>
      </c>
      <c r="I28" s="70"/>
      <c r="J28" s="70"/>
      <c r="K28" s="70"/>
      <c r="L28" s="34">
        <f t="shared" si="5"/>
        <v>100</v>
      </c>
      <c r="M28" s="34">
        <f t="shared" si="6"/>
        <v>100</v>
      </c>
      <c r="N28" s="49">
        <v>8.65</v>
      </c>
      <c r="O28" s="71">
        <v>100</v>
      </c>
      <c r="P28" s="71">
        <v>100</v>
      </c>
      <c r="Q28" s="72">
        <v>7</v>
      </c>
      <c r="R28" s="71"/>
      <c r="S28" s="71"/>
      <c r="T28" s="72"/>
      <c r="U28" s="38">
        <v>100</v>
      </c>
      <c r="V28" s="34">
        <v>100</v>
      </c>
      <c r="W28" s="39">
        <v>9</v>
      </c>
    </row>
    <row r="29" spans="1:23" x14ac:dyDescent="0.2">
      <c r="A29" s="69"/>
      <c r="B29" s="29" t="s">
        <v>29</v>
      </c>
      <c r="C29" s="30">
        <v>820763</v>
      </c>
      <c r="D29" s="30" t="s">
        <v>65</v>
      </c>
      <c r="E29" s="31" t="s">
        <v>66</v>
      </c>
      <c r="F29" s="32">
        <f t="shared" si="0"/>
        <v>7</v>
      </c>
      <c r="G29" s="33"/>
      <c r="H29" s="33">
        <v>7</v>
      </c>
      <c r="I29" s="33"/>
      <c r="J29" s="33"/>
      <c r="K29" s="33"/>
      <c r="L29" s="34">
        <f t="shared" si="5"/>
        <v>100</v>
      </c>
      <c r="M29" s="34">
        <f t="shared" si="6"/>
        <v>100</v>
      </c>
      <c r="N29" s="35">
        <v>7.9</v>
      </c>
      <c r="O29" s="36">
        <v>100</v>
      </c>
      <c r="P29" s="36">
        <v>90.909090909090907</v>
      </c>
      <c r="Q29" s="37">
        <v>7.94</v>
      </c>
      <c r="R29" s="36">
        <v>100</v>
      </c>
      <c r="S29" s="36">
        <v>100</v>
      </c>
      <c r="T29" s="37">
        <v>9.35</v>
      </c>
      <c r="U29" s="38">
        <v>100</v>
      </c>
      <c r="V29" s="34">
        <v>100</v>
      </c>
      <c r="W29" s="39">
        <v>9.1</v>
      </c>
    </row>
    <row r="30" spans="1:23" x14ac:dyDescent="0.2">
      <c r="A30" s="69"/>
      <c r="B30" s="29" t="s">
        <v>29</v>
      </c>
      <c r="C30" s="30">
        <v>820764</v>
      </c>
      <c r="D30" s="30" t="s">
        <v>67</v>
      </c>
      <c r="E30" s="31" t="s">
        <v>68</v>
      </c>
      <c r="F30" s="32">
        <f t="shared" si="0"/>
        <v>5</v>
      </c>
      <c r="G30" s="33"/>
      <c r="H30" s="33">
        <v>5</v>
      </c>
      <c r="I30" s="33"/>
      <c r="J30" s="33"/>
      <c r="K30" s="33"/>
      <c r="L30" s="34">
        <f t="shared" si="5"/>
        <v>100</v>
      </c>
      <c r="M30" s="34">
        <f t="shared" si="6"/>
        <v>100</v>
      </c>
      <c r="N30" s="35">
        <v>6.3</v>
      </c>
      <c r="O30" s="36">
        <v>100</v>
      </c>
      <c r="P30" s="36">
        <v>100</v>
      </c>
      <c r="Q30" s="37">
        <v>6.4749999999999996</v>
      </c>
      <c r="R30" s="36"/>
      <c r="S30" s="36"/>
      <c r="T30" s="37"/>
      <c r="U30" s="38"/>
      <c r="V30" s="34"/>
      <c r="W30" s="39"/>
    </row>
    <row r="31" spans="1:23" x14ac:dyDescent="0.2">
      <c r="A31" s="69"/>
      <c r="B31" s="29" t="s">
        <v>29</v>
      </c>
      <c r="C31" s="30" t="s">
        <v>69</v>
      </c>
      <c r="D31" s="30" t="s">
        <v>70</v>
      </c>
      <c r="E31" s="31" t="s">
        <v>71</v>
      </c>
      <c r="F31" s="32">
        <f t="shared" si="0"/>
        <v>4</v>
      </c>
      <c r="G31" s="33"/>
      <c r="H31" s="33">
        <v>4</v>
      </c>
      <c r="I31" s="33"/>
      <c r="J31" s="33"/>
      <c r="K31" s="33"/>
      <c r="L31" s="34">
        <f t="shared" si="5"/>
        <v>100</v>
      </c>
      <c r="M31" s="34">
        <f t="shared" si="6"/>
        <v>100</v>
      </c>
      <c r="N31" s="35">
        <v>8.65</v>
      </c>
      <c r="O31" s="36">
        <v>100</v>
      </c>
      <c r="P31" s="36">
        <v>100</v>
      </c>
      <c r="Q31" s="37">
        <v>6.1</v>
      </c>
      <c r="R31" s="36"/>
      <c r="S31" s="36"/>
      <c r="T31" s="37"/>
      <c r="U31" s="38"/>
      <c r="V31" s="34"/>
      <c r="W31" s="39"/>
    </row>
    <row r="32" spans="1:23" x14ac:dyDescent="0.2">
      <c r="A32" s="69"/>
      <c r="B32" s="29" t="s">
        <v>29</v>
      </c>
      <c r="C32" s="30">
        <v>820770</v>
      </c>
      <c r="D32" s="30" t="s">
        <v>72</v>
      </c>
      <c r="E32" s="31" t="s">
        <v>73</v>
      </c>
      <c r="F32" s="32">
        <f t="shared" si="0"/>
        <v>7</v>
      </c>
      <c r="G32" s="33"/>
      <c r="H32" s="33">
        <v>6</v>
      </c>
      <c r="I32" s="33"/>
      <c r="J32" s="33"/>
      <c r="K32" s="33">
        <v>1</v>
      </c>
      <c r="L32" s="34">
        <f t="shared" si="3"/>
        <v>100</v>
      </c>
      <c r="M32" s="34">
        <f t="shared" si="4"/>
        <v>85.714285714285708</v>
      </c>
      <c r="N32" s="35">
        <v>8.6666666666666696</v>
      </c>
      <c r="O32" s="36">
        <v>100</v>
      </c>
      <c r="P32" s="36">
        <v>100</v>
      </c>
      <c r="Q32" s="37">
        <v>8.6999999999999993</v>
      </c>
      <c r="R32" s="36">
        <v>100</v>
      </c>
      <c r="S32" s="36">
        <v>100</v>
      </c>
      <c r="T32" s="37">
        <v>8.2666666666666693</v>
      </c>
      <c r="U32" s="38"/>
      <c r="V32" s="34"/>
      <c r="W32" s="39"/>
    </row>
    <row r="33" spans="1:23" x14ac:dyDescent="0.2">
      <c r="A33" s="69"/>
      <c r="B33" s="29" t="s">
        <v>29</v>
      </c>
      <c r="C33" s="30">
        <v>820771</v>
      </c>
      <c r="D33" s="30" t="s">
        <v>74</v>
      </c>
      <c r="E33" s="31" t="s">
        <v>75</v>
      </c>
      <c r="F33" s="32">
        <f t="shared" si="0"/>
        <v>16</v>
      </c>
      <c r="G33" s="33"/>
      <c r="H33" s="33">
        <v>16</v>
      </c>
      <c r="I33" s="33"/>
      <c r="J33" s="33"/>
      <c r="K33" s="33"/>
      <c r="L33" s="34">
        <f t="shared" si="3"/>
        <v>100</v>
      </c>
      <c r="M33" s="34">
        <f t="shared" si="4"/>
        <v>100</v>
      </c>
      <c r="N33" s="35">
        <v>7.7125000000000004</v>
      </c>
      <c r="O33" s="36">
        <v>100</v>
      </c>
      <c r="P33" s="36">
        <v>100</v>
      </c>
      <c r="Q33" s="37">
        <v>8.0478260869565208</v>
      </c>
      <c r="R33" s="36">
        <v>100</v>
      </c>
      <c r="S33" s="36">
        <v>96.296296296296291</v>
      </c>
      <c r="T33" s="37">
        <v>7.4115384615384601</v>
      </c>
      <c r="U33" s="38">
        <v>100</v>
      </c>
      <c r="V33" s="34">
        <v>100</v>
      </c>
      <c r="W33" s="39">
        <v>7.335</v>
      </c>
    </row>
    <row r="34" spans="1:23" x14ac:dyDescent="0.2">
      <c r="A34" s="69"/>
      <c r="B34" s="29" t="s">
        <v>29</v>
      </c>
      <c r="C34" s="30">
        <v>820773</v>
      </c>
      <c r="D34" s="30" t="s">
        <v>76</v>
      </c>
      <c r="E34" s="31" t="s">
        <v>77</v>
      </c>
      <c r="F34" s="32">
        <f t="shared" si="0"/>
        <v>19</v>
      </c>
      <c r="G34" s="33"/>
      <c r="H34" s="33">
        <v>19</v>
      </c>
      <c r="I34" s="33"/>
      <c r="J34" s="33"/>
      <c r="K34" s="33"/>
      <c r="L34" s="34">
        <f t="shared" si="3"/>
        <v>100</v>
      </c>
      <c r="M34" s="34">
        <f t="shared" si="4"/>
        <v>100</v>
      </c>
      <c r="N34" s="35">
        <v>7.19473684210526</v>
      </c>
      <c r="O34" s="36">
        <v>100</v>
      </c>
      <c r="P34" s="36">
        <v>100</v>
      </c>
      <c r="Q34" s="37">
        <v>7.9931034482758596</v>
      </c>
      <c r="R34" s="36">
        <v>100</v>
      </c>
      <c r="S34" s="36">
        <v>92.857142857142861</v>
      </c>
      <c r="T34" s="37">
        <v>7.4384615384615396</v>
      </c>
      <c r="U34" s="38">
        <v>100</v>
      </c>
      <c r="V34" s="34">
        <v>100</v>
      </c>
      <c r="W34" s="39">
        <v>7.1875</v>
      </c>
    </row>
    <row r="35" spans="1:23" x14ac:dyDescent="0.2">
      <c r="A35" s="73"/>
      <c r="B35" s="80" t="s">
        <v>29</v>
      </c>
      <c r="C35" s="81" t="s">
        <v>78</v>
      </c>
      <c r="D35" s="81" t="s">
        <v>78</v>
      </c>
      <c r="E35" s="82" t="s">
        <v>79</v>
      </c>
      <c r="F35" s="43">
        <f t="shared" si="0"/>
        <v>12</v>
      </c>
      <c r="G35" s="44"/>
      <c r="H35" s="44">
        <v>12</v>
      </c>
      <c r="I35" s="44"/>
      <c r="J35" s="44"/>
      <c r="K35" s="44"/>
      <c r="L35" s="45">
        <f t="shared" si="3"/>
        <v>100</v>
      </c>
      <c r="M35" s="45">
        <f t="shared" si="4"/>
        <v>100</v>
      </c>
      <c r="N35" s="46">
        <v>8.7750000000000004</v>
      </c>
      <c r="O35" s="83">
        <v>100</v>
      </c>
      <c r="P35" s="83">
        <v>100</v>
      </c>
      <c r="Q35" s="84">
        <v>9.30833333333333</v>
      </c>
      <c r="R35" s="83">
        <v>100</v>
      </c>
      <c r="S35" s="83">
        <v>100</v>
      </c>
      <c r="T35" s="84">
        <v>7.1538461538461497</v>
      </c>
      <c r="U35" s="85">
        <v>100</v>
      </c>
      <c r="V35" s="45">
        <v>100</v>
      </c>
      <c r="W35" s="86">
        <v>9</v>
      </c>
    </row>
    <row r="36" spans="1:23" x14ac:dyDescent="0.2">
      <c r="A36" s="87" t="s">
        <v>80</v>
      </c>
      <c r="B36" s="17" t="s">
        <v>29</v>
      </c>
      <c r="C36" s="18" t="s">
        <v>81</v>
      </c>
      <c r="D36" s="18" t="s">
        <v>82</v>
      </c>
      <c r="E36" s="19" t="s">
        <v>83</v>
      </c>
      <c r="F36" s="88" t="s">
        <v>84</v>
      </c>
      <c r="G36" s="89"/>
      <c r="H36" s="89"/>
      <c r="I36" s="89"/>
      <c r="J36" s="89"/>
      <c r="K36" s="89"/>
      <c r="L36" s="89"/>
      <c r="M36" s="89"/>
      <c r="N36" s="90"/>
      <c r="O36" s="24">
        <v>100</v>
      </c>
      <c r="P36" s="24">
        <v>97.435897435897431</v>
      </c>
      <c r="Q36" s="25">
        <v>8.4605263157894708</v>
      </c>
      <c r="R36" s="24"/>
      <c r="S36" s="24"/>
      <c r="T36" s="25"/>
      <c r="U36" s="26"/>
      <c r="V36" s="22"/>
      <c r="W36" s="91"/>
    </row>
    <row r="37" spans="1:23" x14ac:dyDescent="0.2">
      <c r="A37" s="92"/>
      <c r="B37" s="29" t="s">
        <v>29</v>
      </c>
      <c r="C37" s="30" t="s">
        <v>85</v>
      </c>
      <c r="D37" s="30" t="s">
        <v>86</v>
      </c>
      <c r="E37" s="31" t="s">
        <v>87</v>
      </c>
      <c r="F37" s="32">
        <f t="shared" ref="F37" si="7">H37+I37+J37+K37</f>
        <v>9</v>
      </c>
      <c r="G37" s="33"/>
      <c r="H37" s="33">
        <v>9</v>
      </c>
      <c r="I37" s="33"/>
      <c r="J37" s="33"/>
      <c r="K37" s="33"/>
      <c r="L37" s="34">
        <f t="shared" si="3"/>
        <v>100</v>
      </c>
      <c r="M37" s="34">
        <f>(H37/(H37+I37+J37+K37)*100)</f>
        <v>100</v>
      </c>
      <c r="N37" s="35">
        <v>9.56666666666667</v>
      </c>
      <c r="O37" s="36">
        <v>100</v>
      </c>
      <c r="P37" s="36">
        <v>100</v>
      </c>
      <c r="Q37" s="37">
        <v>9.4</v>
      </c>
      <c r="R37" s="36"/>
      <c r="S37" s="36"/>
      <c r="T37" s="37"/>
      <c r="U37" s="38"/>
      <c r="V37" s="34"/>
      <c r="W37" s="49"/>
    </row>
    <row r="38" spans="1:23" x14ac:dyDescent="0.2">
      <c r="A38" s="93"/>
      <c r="B38" s="80" t="s">
        <v>29</v>
      </c>
      <c r="C38" s="81" t="s">
        <v>88</v>
      </c>
      <c r="D38" s="81" t="s">
        <v>89</v>
      </c>
      <c r="E38" s="82" t="s">
        <v>90</v>
      </c>
      <c r="F38" s="94" t="s">
        <v>84</v>
      </c>
      <c r="G38" s="95"/>
      <c r="H38" s="95"/>
      <c r="I38" s="95"/>
      <c r="J38" s="95"/>
      <c r="K38" s="95"/>
      <c r="L38" s="95"/>
      <c r="M38" s="95"/>
      <c r="N38" s="96"/>
      <c r="O38" s="83">
        <v>100</v>
      </c>
      <c r="P38" s="83">
        <v>97.435897435897431</v>
      </c>
      <c r="Q38" s="84">
        <v>8.9868421052631593</v>
      </c>
      <c r="R38" s="83"/>
      <c r="S38" s="83"/>
      <c r="T38" s="84"/>
      <c r="U38" s="85"/>
      <c r="V38" s="45"/>
      <c r="W38" s="97"/>
    </row>
    <row r="39" spans="1:23" x14ac:dyDescent="0.2">
      <c r="A39" s="98"/>
      <c r="B39" s="98"/>
      <c r="C39" s="99"/>
      <c r="D39" s="99"/>
      <c r="E39" s="100"/>
      <c r="F39" s="101"/>
      <c r="G39" s="102"/>
      <c r="H39" s="102"/>
      <c r="I39" s="102"/>
      <c r="J39" s="102"/>
      <c r="K39" s="102"/>
      <c r="L39" s="103"/>
      <c r="M39" s="103"/>
      <c r="N39" s="104"/>
      <c r="O39" s="105"/>
      <c r="P39" s="105"/>
      <c r="Q39" s="104"/>
      <c r="R39" s="105"/>
      <c r="S39" s="105"/>
      <c r="T39" s="104"/>
      <c r="U39" s="103"/>
      <c r="V39" s="103"/>
      <c r="W39" s="106"/>
    </row>
    <row r="40" spans="1:23" x14ac:dyDescent="0.2">
      <c r="A40" s="107" t="s">
        <v>91</v>
      </c>
      <c r="B40" s="108"/>
      <c r="C40" s="99"/>
      <c r="D40" s="99"/>
      <c r="E40" s="109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3" x14ac:dyDescent="0.2">
      <c r="A41" s="112" t="s">
        <v>92</v>
      </c>
      <c r="B41" s="113"/>
      <c r="C41" s="114"/>
      <c r="D41" s="114"/>
      <c r="E41" s="109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3" x14ac:dyDescent="0.2"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spans="1:23" ht="15.75" x14ac:dyDescent="0.25">
      <c r="A43" s="1" t="s">
        <v>93</v>
      </c>
      <c r="B43" s="1"/>
      <c r="C43" s="1"/>
      <c r="D43" s="1"/>
      <c r="E43" s="2"/>
      <c r="F43" s="2"/>
      <c r="G43" s="2"/>
      <c r="H43" s="2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3" x14ac:dyDescent="0.2">
      <c r="A44" s="4"/>
      <c r="B44" s="4"/>
      <c r="C44" s="4"/>
      <c r="D44" s="4"/>
      <c r="E44" s="4"/>
      <c r="F44" s="5" t="s">
        <v>3</v>
      </c>
      <c r="G44" s="5"/>
      <c r="H44" s="5"/>
      <c r="I44" s="5"/>
      <c r="J44" s="5"/>
      <c r="K44" s="5"/>
      <c r="L44" s="5"/>
      <c r="M44" s="5"/>
      <c r="N44" s="5"/>
      <c r="O44" s="5" t="s">
        <v>4</v>
      </c>
      <c r="P44" s="5"/>
      <c r="Q44" s="5"/>
      <c r="R44" s="5" t="s">
        <v>5</v>
      </c>
      <c r="S44" s="5"/>
      <c r="T44" s="5"/>
      <c r="U44" s="5" t="s">
        <v>6</v>
      </c>
      <c r="V44" s="5"/>
      <c r="W44" s="5"/>
    </row>
    <row r="45" spans="1:23" ht="45" x14ac:dyDescent="0.2">
      <c r="A45" s="4"/>
      <c r="B45" s="4"/>
      <c r="C45" s="4"/>
      <c r="D45" s="4"/>
      <c r="E45" s="6"/>
      <c r="F45" s="7" t="s">
        <v>7</v>
      </c>
      <c r="G45" s="8" t="s">
        <v>8</v>
      </c>
      <c r="H45" s="9" t="s">
        <v>9</v>
      </c>
      <c r="I45" s="9" t="s">
        <v>10</v>
      </c>
      <c r="J45" s="10" t="s">
        <v>11</v>
      </c>
      <c r="K45" s="9" t="s">
        <v>12</v>
      </c>
      <c r="L45" s="9" t="s">
        <v>13</v>
      </c>
      <c r="M45" s="9" t="s">
        <v>14</v>
      </c>
      <c r="N45" s="11" t="s">
        <v>15</v>
      </c>
      <c r="O45" s="12" t="s">
        <v>13</v>
      </c>
      <c r="P45" s="12" t="s">
        <v>14</v>
      </c>
      <c r="Q45" s="11" t="s">
        <v>15</v>
      </c>
      <c r="R45" s="12" t="s">
        <v>13</v>
      </c>
      <c r="S45" s="12" t="s">
        <v>14</v>
      </c>
      <c r="T45" s="11" t="s">
        <v>15</v>
      </c>
      <c r="U45" s="13" t="s">
        <v>13</v>
      </c>
      <c r="V45" s="14" t="s">
        <v>14</v>
      </c>
      <c r="W45" s="15" t="s">
        <v>15</v>
      </c>
    </row>
    <row r="46" spans="1:23" x14ac:dyDescent="0.2">
      <c r="A46" s="50" t="s">
        <v>16</v>
      </c>
      <c r="B46" s="51" t="s">
        <v>17</v>
      </c>
      <c r="C46" s="52">
        <v>820732</v>
      </c>
      <c r="D46" s="52" t="s">
        <v>22</v>
      </c>
      <c r="E46" s="53" t="s">
        <v>23</v>
      </c>
      <c r="F46" s="115">
        <f t="shared" ref="F46:F59" si="8">H46+I46+J46+K46</f>
        <v>31</v>
      </c>
      <c r="G46" s="116"/>
      <c r="H46" s="116">
        <v>31</v>
      </c>
      <c r="I46" s="116"/>
      <c r="J46" s="116"/>
      <c r="K46" s="116"/>
      <c r="L46" s="117">
        <f t="shared" ref="L46:L55" si="9">(H46/(H46+I46+J46)*100)</f>
        <v>100</v>
      </c>
      <c r="M46" s="117">
        <f t="shared" ref="M46:M55" si="10">(H46/(H46+I46+J46+K46)*100)</f>
        <v>100</v>
      </c>
      <c r="N46" s="118">
        <v>8.3032258064516107</v>
      </c>
      <c r="O46" s="119">
        <v>100</v>
      </c>
      <c r="P46" s="58">
        <v>100</v>
      </c>
      <c r="Q46" s="120">
        <v>8.7459459459459392</v>
      </c>
      <c r="R46" s="119">
        <v>100</v>
      </c>
      <c r="S46" s="58">
        <v>100</v>
      </c>
      <c r="T46" s="120">
        <v>8.5419999999999998</v>
      </c>
      <c r="U46" s="60">
        <v>100</v>
      </c>
      <c r="V46" s="56">
        <v>97.333333333333343</v>
      </c>
      <c r="W46" s="61">
        <v>7.9520547945205502</v>
      </c>
    </row>
    <row r="47" spans="1:23" x14ac:dyDescent="0.2">
      <c r="A47" s="87" t="s">
        <v>26</v>
      </c>
      <c r="B47" s="17" t="s">
        <v>17</v>
      </c>
      <c r="C47" s="18">
        <v>820734</v>
      </c>
      <c r="D47" s="18" t="s">
        <v>94</v>
      </c>
      <c r="E47" s="121" t="s">
        <v>95</v>
      </c>
      <c r="F47" s="122">
        <f t="shared" si="8"/>
        <v>34</v>
      </c>
      <c r="G47" s="123">
        <v>7</v>
      </c>
      <c r="H47" s="123">
        <v>33</v>
      </c>
      <c r="I47" s="123"/>
      <c r="J47" s="123">
        <v>1</v>
      </c>
      <c r="K47" s="123"/>
      <c r="L47" s="124">
        <f t="shared" si="9"/>
        <v>97.058823529411768</v>
      </c>
      <c r="M47" s="124">
        <f t="shared" si="10"/>
        <v>97.058823529411768</v>
      </c>
      <c r="N47" s="125">
        <v>6.95</v>
      </c>
      <c r="O47" s="105">
        <v>85.416666666666657</v>
      </c>
      <c r="P47" s="105">
        <v>85.416666666666657</v>
      </c>
      <c r="Q47" s="126">
        <v>6.1104166666666702</v>
      </c>
      <c r="R47" s="105">
        <v>95.121951219512198</v>
      </c>
      <c r="S47" s="105">
        <v>95.121951219512198</v>
      </c>
      <c r="T47" s="126">
        <v>6.8731707317073099</v>
      </c>
      <c r="U47" s="26">
        <v>98.076923076923066</v>
      </c>
      <c r="V47" s="22">
        <v>94.444444444444443</v>
      </c>
      <c r="W47" s="27">
        <v>7.0673076923076898</v>
      </c>
    </row>
    <row r="48" spans="1:23" x14ac:dyDescent="0.2">
      <c r="A48" s="92"/>
      <c r="B48" s="29" t="s">
        <v>17</v>
      </c>
      <c r="C48" s="30">
        <v>820735</v>
      </c>
      <c r="D48" s="30" t="s">
        <v>96</v>
      </c>
      <c r="E48" s="127" t="s">
        <v>97</v>
      </c>
      <c r="F48" s="128">
        <f t="shared" si="8"/>
        <v>30</v>
      </c>
      <c r="G48" s="129">
        <v>2</v>
      </c>
      <c r="H48" s="129">
        <v>30</v>
      </c>
      <c r="I48" s="129"/>
      <c r="J48" s="129"/>
      <c r="K48" s="129"/>
      <c r="L48" s="34">
        <f t="shared" si="9"/>
        <v>100</v>
      </c>
      <c r="M48" s="34">
        <f t="shared" si="10"/>
        <v>100</v>
      </c>
      <c r="N48" s="130">
        <v>8.06666666666667</v>
      </c>
      <c r="O48" s="105">
        <v>93.61702127659575</v>
      </c>
      <c r="P48" s="105">
        <v>93.61702127659575</v>
      </c>
      <c r="Q48" s="126">
        <v>6.0723404255319204</v>
      </c>
      <c r="R48" s="105">
        <v>92.682926829268297</v>
      </c>
      <c r="S48" s="105">
        <v>92.682926829268297</v>
      </c>
      <c r="T48" s="126">
        <v>7.1097560975609699</v>
      </c>
      <c r="U48" s="38">
        <v>100</v>
      </c>
      <c r="V48" s="34">
        <v>100</v>
      </c>
      <c r="W48" s="39">
        <v>7.2304347826087003</v>
      </c>
    </row>
    <row r="49" spans="1:23" x14ac:dyDescent="0.2">
      <c r="A49" s="92"/>
      <c r="B49" s="29" t="s">
        <v>17</v>
      </c>
      <c r="C49" s="30">
        <v>820736</v>
      </c>
      <c r="D49" s="30" t="s">
        <v>98</v>
      </c>
      <c r="E49" s="127" t="s">
        <v>99</v>
      </c>
      <c r="F49" s="128">
        <f t="shared" si="8"/>
        <v>30</v>
      </c>
      <c r="G49" s="129">
        <v>1</v>
      </c>
      <c r="H49" s="129">
        <v>30</v>
      </c>
      <c r="I49" s="129"/>
      <c r="J49" s="129"/>
      <c r="K49" s="129"/>
      <c r="L49" s="34">
        <f t="shared" si="9"/>
        <v>100</v>
      </c>
      <c r="M49" s="34">
        <f t="shared" si="10"/>
        <v>100</v>
      </c>
      <c r="N49" s="130">
        <v>8.19</v>
      </c>
      <c r="O49" s="105">
        <v>95.652173913043484</v>
      </c>
      <c r="P49" s="105">
        <v>95.652173913043484</v>
      </c>
      <c r="Q49" s="126">
        <v>6.7782608695652202</v>
      </c>
      <c r="R49" s="105">
        <v>97.727272727272734</v>
      </c>
      <c r="S49" s="105">
        <v>97.727272727272734</v>
      </c>
      <c r="T49" s="126">
        <v>7.8159090909090896</v>
      </c>
      <c r="U49" s="38">
        <v>96.039603960396036</v>
      </c>
      <c r="V49" s="34">
        <v>93.269230769230774</v>
      </c>
      <c r="W49" s="39">
        <v>6.9316831683168303</v>
      </c>
    </row>
    <row r="50" spans="1:23" x14ac:dyDescent="0.2">
      <c r="A50" s="93"/>
      <c r="B50" s="80" t="s">
        <v>17</v>
      </c>
      <c r="C50" s="81">
        <v>820737</v>
      </c>
      <c r="D50" s="81" t="s">
        <v>27</v>
      </c>
      <c r="E50" s="131" t="s">
        <v>28</v>
      </c>
      <c r="F50" s="132">
        <f t="shared" si="8"/>
        <v>29</v>
      </c>
      <c r="G50" s="133">
        <v>1</v>
      </c>
      <c r="H50" s="133">
        <v>29</v>
      </c>
      <c r="I50" s="133"/>
      <c r="J50" s="133"/>
      <c r="K50" s="133"/>
      <c r="L50" s="134">
        <f t="shared" si="9"/>
        <v>100</v>
      </c>
      <c r="M50" s="134">
        <f t="shared" si="10"/>
        <v>100</v>
      </c>
      <c r="N50" s="135">
        <v>8.3413793103448306</v>
      </c>
      <c r="O50" s="136">
        <v>100</v>
      </c>
      <c r="P50" s="137">
        <v>100</v>
      </c>
      <c r="Q50" s="138">
        <v>7.79555555555556</v>
      </c>
      <c r="R50" s="136">
        <v>100</v>
      </c>
      <c r="S50" s="137">
        <v>100</v>
      </c>
      <c r="T50" s="138">
        <v>7.52</v>
      </c>
      <c r="U50" s="85">
        <v>100</v>
      </c>
      <c r="V50" s="45">
        <v>93.548387096774192</v>
      </c>
      <c r="W50" s="86">
        <v>7.8413793103448297</v>
      </c>
    </row>
    <row r="51" spans="1:23" x14ac:dyDescent="0.2">
      <c r="A51" s="139" t="s">
        <v>46</v>
      </c>
      <c r="B51" s="17" t="s">
        <v>29</v>
      </c>
      <c r="C51" s="63">
        <v>820741</v>
      </c>
      <c r="D51" s="63" t="s">
        <v>100</v>
      </c>
      <c r="E51" s="121" t="s">
        <v>101</v>
      </c>
      <c r="F51" s="122">
        <f t="shared" si="8"/>
        <v>7</v>
      </c>
      <c r="G51" s="123"/>
      <c r="H51" s="123">
        <v>7</v>
      </c>
      <c r="I51" s="123"/>
      <c r="J51" s="123"/>
      <c r="K51" s="123"/>
      <c r="L51" s="124">
        <f t="shared" si="9"/>
        <v>100</v>
      </c>
      <c r="M51" s="124">
        <f t="shared" si="10"/>
        <v>100</v>
      </c>
      <c r="N51" s="125">
        <v>8.28571428571429</v>
      </c>
      <c r="O51" s="105">
        <v>100</v>
      </c>
      <c r="P51" s="105">
        <v>100</v>
      </c>
      <c r="Q51" s="126">
        <v>6.88</v>
      </c>
      <c r="R51" s="105">
        <v>100</v>
      </c>
      <c r="S51" s="105">
        <v>100</v>
      </c>
      <c r="T51" s="126">
        <v>6.7363636363636399</v>
      </c>
      <c r="U51" s="26">
        <v>100</v>
      </c>
      <c r="V51" s="22">
        <v>100</v>
      </c>
      <c r="W51" s="27">
        <v>7.1176470588235299</v>
      </c>
    </row>
    <row r="52" spans="1:23" x14ac:dyDescent="0.2">
      <c r="A52" s="140"/>
      <c r="B52" s="29" t="s">
        <v>29</v>
      </c>
      <c r="C52" s="30">
        <v>820742</v>
      </c>
      <c r="D52" s="30" t="s">
        <v>102</v>
      </c>
      <c r="E52" s="127" t="s">
        <v>103</v>
      </c>
      <c r="F52" s="128">
        <f t="shared" si="8"/>
        <v>4</v>
      </c>
      <c r="G52" s="129"/>
      <c r="H52" s="129">
        <v>4</v>
      </c>
      <c r="I52" s="129"/>
      <c r="J52" s="129"/>
      <c r="K52" s="129"/>
      <c r="L52" s="34">
        <f t="shared" si="9"/>
        <v>100</v>
      </c>
      <c r="M52" s="34">
        <f t="shared" si="10"/>
        <v>100</v>
      </c>
      <c r="N52" s="130">
        <v>7.1749999999999998</v>
      </c>
      <c r="O52" s="105">
        <v>100</v>
      </c>
      <c r="P52" s="105">
        <v>100</v>
      </c>
      <c r="Q52" s="126">
        <v>6.24</v>
      </c>
      <c r="R52" s="105">
        <v>100</v>
      </c>
      <c r="S52" s="105">
        <v>66.666666666666657</v>
      </c>
      <c r="T52" s="126">
        <v>8.1999999999999993</v>
      </c>
      <c r="U52" s="38">
        <v>100</v>
      </c>
      <c r="V52" s="34">
        <v>100</v>
      </c>
      <c r="W52" s="39">
        <v>7.8857142857142897</v>
      </c>
    </row>
    <row r="53" spans="1:23" x14ac:dyDescent="0.2">
      <c r="A53" s="140"/>
      <c r="B53" s="29" t="s">
        <v>29</v>
      </c>
      <c r="C53" s="30">
        <v>820752</v>
      </c>
      <c r="D53" s="30" t="s">
        <v>104</v>
      </c>
      <c r="E53" s="127" t="s">
        <v>105</v>
      </c>
      <c r="F53" s="128">
        <f t="shared" si="8"/>
        <v>14</v>
      </c>
      <c r="G53" s="129"/>
      <c r="H53" s="129">
        <v>14</v>
      </c>
      <c r="I53" s="129"/>
      <c r="J53" s="129"/>
      <c r="K53" s="129"/>
      <c r="L53" s="34">
        <f t="shared" si="9"/>
        <v>100</v>
      </c>
      <c r="M53" s="34">
        <f t="shared" si="10"/>
        <v>100</v>
      </c>
      <c r="N53" s="130">
        <v>8.2357142857142804</v>
      </c>
      <c r="O53" s="105">
        <v>100</v>
      </c>
      <c r="P53" s="105">
        <v>100</v>
      </c>
      <c r="Q53" s="126">
        <v>8.1</v>
      </c>
      <c r="R53" s="105">
        <v>75</v>
      </c>
      <c r="S53" s="105">
        <v>75</v>
      </c>
      <c r="T53" s="126">
        <v>6.125</v>
      </c>
      <c r="U53" s="38">
        <v>100</v>
      </c>
      <c r="V53" s="34">
        <v>100</v>
      </c>
      <c r="W53" s="39">
        <v>8.0333333333333403</v>
      </c>
    </row>
    <row r="54" spans="1:23" x14ac:dyDescent="0.2">
      <c r="A54" s="140"/>
      <c r="B54" s="29" t="s">
        <v>29</v>
      </c>
      <c r="C54" s="30">
        <v>820759</v>
      </c>
      <c r="D54" s="30" t="s">
        <v>106</v>
      </c>
      <c r="E54" s="127" t="s">
        <v>107</v>
      </c>
      <c r="F54" s="128">
        <f t="shared" si="8"/>
        <v>5</v>
      </c>
      <c r="G54" s="129"/>
      <c r="H54" s="129">
        <v>5</v>
      </c>
      <c r="I54" s="129"/>
      <c r="J54" s="129"/>
      <c r="K54" s="129"/>
      <c r="L54" s="34">
        <f t="shared" si="9"/>
        <v>100</v>
      </c>
      <c r="M54" s="34">
        <f t="shared" si="10"/>
        <v>100</v>
      </c>
      <c r="N54" s="130">
        <v>9.4600000000000009</v>
      </c>
      <c r="O54" s="105">
        <v>100</v>
      </c>
      <c r="P54" s="105">
        <v>100</v>
      </c>
      <c r="Q54" s="126">
        <v>8.35</v>
      </c>
      <c r="R54" s="105">
        <v>100</v>
      </c>
      <c r="S54" s="105">
        <v>100</v>
      </c>
      <c r="T54" s="126">
        <v>9.1999999999999993</v>
      </c>
      <c r="U54" s="38"/>
      <c r="V54" s="34"/>
      <c r="W54" s="39"/>
    </row>
    <row r="55" spans="1:23" x14ac:dyDescent="0.2">
      <c r="A55" s="140"/>
      <c r="B55" s="29" t="s">
        <v>29</v>
      </c>
      <c r="C55" s="30">
        <v>820760</v>
      </c>
      <c r="D55" s="30" t="s">
        <v>108</v>
      </c>
      <c r="E55" s="127" t="s">
        <v>109</v>
      </c>
      <c r="F55" s="128">
        <f t="shared" si="8"/>
        <v>3</v>
      </c>
      <c r="G55" s="129"/>
      <c r="H55" s="129">
        <v>3</v>
      </c>
      <c r="I55" s="129"/>
      <c r="J55" s="129"/>
      <c r="K55" s="129"/>
      <c r="L55" s="34">
        <f t="shared" si="9"/>
        <v>100</v>
      </c>
      <c r="M55" s="34">
        <f t="shared" si="10"/>
        <v>100</v>
      </c>
      <c r="N55" s="130">
        <v>7.0333333333333297</v>
      </c>
      <c r="O55" s="105">
        <v>100</v>
      </c>
      <c r="P55" s="105">
        <v>100</v>
      </c>
      <c r="Q55" s="126">
        <v>6.2374999999999998</v>
      </c>
      <c r="R55" s="105">
        <v>83.333333333333343</v>
      </c>
      <c r="S55" s="105">
        <v>83.333333333333343</v>
      </c>
      <c r="T55" s="126">
        <v>6.06666666666667</v>
      </c>
      <c r="U55" s="38"/>
      <c r="V55" s="34"/>
      <c r="W55" s="39"/>
    </row>
    <row r="56" spans="1:23" x14ac:dyDescent="0.2">
      <c r="A56" s="140"/>
      <c r="B56" s="29" t="s">
        <v>29</v>
      </c>
      <c r="C56" s="30">
        <v>820768</v>
      </c>
      <c r="D56" s="30" t="s">
        <v>110</v>
      </c>
      <c r="E56" s="127" t="s">
        <v>111</v>
      </c>
      <c r="F56" s="128">
        <f t="shared" si="8"/>
        <v>4</v>
      </c>
      <c r="G56" s="129"/>
      <c r="H56" s="129">
        <v>3</v>
      </c>
      <c r="I56" s="129"/>
      <c r="J56" s="129"/>
      <c r="K56" s="129">
        <v>1</v>
      </c>
      <c r="L56" s="34">
        <f>(H56/(H56+I56+J56)*100)</f>
        <v>100</v>
      </c>
      <c r="M56" s="34">
        <f>(H56/(H56+I56+J56+K56)*100)</f>
        <v>75</v>
      </c>
      <c r="N56" s="130">
        <v>8.1333333333333293</v>
      </c>
      <c r="O56" s="105">
        <v>100</v>
      </c>
      <c r="P56" s="105">
        <v>100</v>
      </c>
      <c r="Q56" s="126">
        <v>7.4117647058823497</v>
      </c>
      <c r="R56" s="105">
        <v>100</v>
      </c>
      <c r="S56" s="105">
        <v>90.909090909090907</v>
      </c>
      <c r="T56" s="126">
        <v>7.7</v>
      </c>
      <c r="U56" s="38">
        <v>100</v>
      </c>
      <c r="V56" s="34">
        <v>100</v>
      </c>
      <c r="W56" s="39">
        <v>7.5333333333333297</v>
      </c>
    </row>
    <row r="57" spans="1:23" x14ac:dyDescent="0.2">
      <c r="A57" s="140"/>
      <c r="B57" s="29" t="s">
        <v>29</v>
      </c>
      <c r="C57" s="30">
        <v>820769</v>
      </c>
      <c r="D57" s="30" t="s">
        <v>112</v>
      </c>
      <c r="E57" s="127" t="s">
        <v>113</v>
      </c>
      <c r="F57" s="128">
        <f t="shared" si="8"/>
        <v>6</v>
      </c>
      <c r="G57" s="129"/>
      <c r="H57" s="129">
        <v>6</v>
      </c>
      <c r="I57" s="129"/>
      <c r="J57" s="129"/>
      <c r="K57" s="129"/>
      <c r="L57" s="34">
        <f>(H57/(H57+I57+J57)*100)</f>
        <v>100</v>
      </c>
      <c r="M57" s="34">
        <f>(H57/(H57+I57+J57+K57)*100)</f>
        <v>100</v>
      </c>
      <c r="N57" s="130">
        <v>8.9833333333333307</v>
      </c>
      <c r="O57" s="105">
        <v>100</v>
      </c>
      <c r="P57" s="105">
        <v>100</v>
      </c>
      <c r="Q57" s="126">
        <v>8.34</v>
      </c>
      <c r="R57" s="105">
        <v>100</v>
      </c>
      <c r="S57" s="105">
        <v>100</v>
      </c>
      <c r="T57" s="126">
        <v>8.0571428571428605</v>
      </c>
      <c r="U57" s="38">
        <v>100</v>
      </c>
      <c r="V57" s="34">
        <v>100</v>
      </c>
      <c r="W57" s="39">
        <v>8.5</v>
      </c>
    </row>
    <row r="58" spans="1:23" x14ac:dyDescent="0.2">
      <c r="A58" s="140"/>
      <c r="B58" s="29" t="s">
        <v>29</v>
      </c>
      <c r="C58" s="30" t="s">
        <v>114</v>
      </c>
      <c r="D58" s="30" t="s">
        <v>114</v>
      </c>
      <c r="E58" s="127" t="s">
        <v>115</v>
      </c>
      <c r="F58" s="128">
        <f t="shared" si="8"/>
        <v>2</v>
      </c>
      <c r="G58" s="129"/>
      <c r="H58" s="129">
        <v>2</v>
      </c>
      <c r="I58" s="129"/>
      <c r="J58" s="129"/>
      <c r="K58" s="129"/>
      <c r="L58" s="34">
        <f>(H58/(H58+I58+J58)*100)</f>
        <v>100</v>
      </c>
      <c r="M58" s="34">
        <f>(H58/(H58+I58+J58+K58)*100)</f>
        <v>100</v>
      </c>
      <c r="N58" s="130">
        <v>6.8</v>
      </c>
      <c r="O58" s="105"/>
      <c r="P58" s="105"/>
      <c r="Q58" s="126"/>
      <c r="R58" s="105"/>
      <c r="S58" s="105"/>
      <c r="T58" s="126"/>
      <c r="U58" s="38">
        <v>100</v>
      </c>
      <c r="V58" s="34">
        <v>100</v>
      </c>
      <c r="W58" s="39">
        <v>7.75</v>
      </c>
    </row>
    <row r="59" spans="1:23" x14ac:dyDescent="0.2">
      <c r="A59" s="141"/>
      <c r="B59" s="80" t="s">
        <v>29</v>
      </c>
      <c r="C59" s="81" t="s">
        <v>116</v>
      </c>
      <c r="D59" s="81" t="s">
        <v>116</v>
      </c>
      <c r="E59" s="131" t="s">
        <v>117</v>
      </c>
      <c r="F59" s="132">
        <f t="shared" si="8"/>
        <v>2</v>
      </c>
      <c r="G59" s="133"/>
      <c r="H59" s="133">
        <v>2</v>
      </c>
      <c r="I59" s="133"/>
      <c r="J59" s="133"/>
      <c r="K59" s="133"/>
      <c r="L59" s="134">
        <f>(H59/(H59+I59+J59)*100)</f>
        <v>100</v>
      </c>
      <c r="M59" s="134">
        <f>(H59/(H59+I59+J59+K59)*100)</f>
        <v>100</v>
      </c>
      <c r="N59" s="135">
        <v>7.45</v>
      </c>
      <c r="O59" s="136">
        <v>100</v>
      </c>
      <c r="P59" s="137">
        <v>93.333333333333329</v>
      </c>
      <c r="Q59" s="138">
        <v>7.9357142857142797</v>
      </c>
      <c r="R59" s="136">
        <v>100</v>
      </c>
      <c r="S59" s="137">
        <v>100</v>
      </c>
      <c r="T59" s="138">
        <v>8.6076923076923109</v>
      </c>
      <c r="U59" s="85"/>
      <c r="V59" s="45"/>
      <c r="W59" s="86"/>
    </row>
    <row r="60" spans="1:23" x14ac:dyDescent="0.2">
      <c r="A60" s="107" t="s">
        <v>91</v>
      </c>
      <c r="B60" s="108"/>
      <c r="C60" s="99"/>
      <c r="D60" s="99"/>
      <c r="E60" s="109"/>
      <c r="F60" s="110"/>
      <c r="G60" s="110"/>
      <c r="H60" s="110"/>
      <c r="I60" s="110"/>
      <c r="J60" s="110"/>
      <c r="K60" s="110"/>
      <c r="L60" s="142"/>
      <c r="M60" s="142"/>
      <c r="N60" s="142"/>
      <c r="O60" s="142"/>
      <c r="P60" s="142"/>
      <c r="Q60" s="142"/>
      <c r="R60" s="142"/>
      <c r="S60" s="142"/>
      <c r="T60" s="142"/>
    </row>
    <row r="61" spans="1:23" x14ac:dyDescent="0.2">
      <c r="A61" s="112" t="s">
        <v>92</v>
      </c>
      <c r="B61" s="113"/>
      <c r="C61" s="114"/>
      <c r="D61" s="114"/>
      <c r="E61" s="109"/>
      <c r="F61" s="110"/>
      <c r="G61" s="110"/>
      <c r="H61" s="110"/>
      <c r="I61" s="110"/>
      <c r="J61" s="110"/>
      <c r="K61" s="110"/>
      <c r="L61" s="142"/>
      <c r="M61" s="142"/>
      <c r="N61" s="142"/>
      <c r="O61" s="142"/>
      <c r="P61" s="142"/>
      <c r="Q61" s="142"/>
      <c r="R61" s="142"/>
      <c r="S61" s="142"/>
      <c r="T61" s="142"/>
    </row>
  </sheetData>
  <mergeCells count="16">
    <mergeCell ref="R44:T44"/>
    <mergeCell ref="U44:W44"/>
    <mergeCell ref="A47:A50"/>
    <mergeCell ref="A51:A59"/>
    <mergeCell ref="A20:A35"/>
    <mergeCell ref="A36:A38"/>
    <mergeCell ref="F36:N36"/>
    <mergeCell ref="F38:N38"/>
    <mergeCell ref="F44:N44"/>
    <mergeCell ref="O44:Q44"/>
    <mergeCell ref="F5:N5"/>
    <mergeCell ref="O5:Q5"/>
    <mergeCell ref="R5:T5"/>
    <mergeCell ref="U5:W5"/>
    <mergeCell ref="A7:A10"/>
    <mergeCell ref="A12:A19"/>
  </mergeCells>
  <conditionalFormatting sqref="U7:V10 L33:M35 U14:V39 L14:M31 L37:M37 L39:M39">
    <cfRule type="cellIs" dxfId="27" priority="28" operator="lessThan">
      <formula>50</formula>
    </cfRule>
  </conditionalFormatting>
  <conditionalFormatting sqref="U13:V13">
    <cfRule type="cellIs" dxfId="26" priority="26" operator="lessThan">
      <formula>50</formula>
    </cfRule>
  </conditionalFormatting>
  <conditionalFormatting sqref="U12:V12">
    <cfRule type="cellIs" dxfId="25" priority="27" operator="lessThan">
      <formula>50</formula>
    </cfRule>
  </conditionalFormatting>
  <conditionalFormatting sqref="U52:V52">
    <cfRule type="cellIs" dxfId="24" priority="22" operator="lessThan">
      <formula>50</formula>
    </cfRule>
  </conditionalFormatting>
  <conditionalFormatting sqref="U46:V46 U53:V53 U56:V56 U59:V59">
    <cfRule type="cellIs" dxfId="23" priority="25" operator="lessThan">
      <formula>50</formula>
    </cfRule>
  </conditionalFormatting>
  <conditionalFormatting sqref="U51:V51">
    <cfRule type="cellIs" dxfId="22" priority="23" operator="lessThan">
      <formula>50</formula>
    </cfRule>
  </conditionalFormatting>
  <conditionalFormatting sqref="U47:V50">
    <cfRule type="cellIs" dxfId="21" priority="24" operator="lessThan">
      <formula>50</formula>
    </cfRule>
  </conditionalFormatting>
  <conditionalFormatting sqref="L60:M61">
    <cfRule type="cellIs" dxfId="20" priority="21" operator="lessThan">
      <formula>50</formula>
    </cfRule>
  </conditionalFormatting>
  <conditionalFormatting sqref="L13:M13">
    <cfRule type="cellIs" dxfId="19" priority="19" operator="lessThan">
      <formula>50</formula>
    </cfRule>
  </conditionalFormatting>
  <conditionalFormatting sqref="L47:M50">
    <cfRule type="cellIs" dxfId="18" priority="17" operator="lessThan">
      <formula>50</formula>
    </cfRule>
  </conditionalFormatting>
  <conditionalFormatting sqref="L7:M10">
    <cfRule type="cellIs" dxfId="17" priority="20" operator="lessThan">
      <formula>50</formula>
    </cfRule>
  </conditionalFormatting>
  <conditionalFormatting sqref="L51:M51">
    <cfRule type="cellIs" dxfId="16" priority="16" operator="lessThan">
      <formula>50</formula>
    </cfRule>
  </conditionalFormatting>
  <conditionalFormatting sqref="L52:M52">
    <cfRule type="cellIs" dxfId="15" priority="15" operator="lessThan">
      <formula>50</formula>
    </cfRule>
  </conditionalFormatting>
  <conditionalFormatting sqref="L11">
    <cfRule type="cellIs" dxfId="14" priority="13" operator="lessThan">
      <formula>50</formula>
    </cfRule>
  </conditionalFormatting>
  <conditionalFormatting sqref="U11:V11">
    <cfRule type="cellIs" dxfId="13" priority="14" operator="lessThan">
      <formula>50</formula>
    </cfRule>
  </conditionalFormatting>
  <conditionalFormatting sqref="L46:M46 L53:M53 L56:M56 L59:M59">
    <cfRule type="cellIs" dxfId="12" priority="18" operator="lessThan">
      <formula>50</formula>
    </cfRule>
  </conditionalFormatting>
  <conditionalFormatting sqref="L12">
    <cfRule type="cellIs" dxfId="11" priority="12" operator="lessThan">
      <formula>50</formula>
    </cfRule>
  </conditionalFormatting>
  <conditionalFormatting sqref="L32:M32">
    <cfRule type="cellIs" dxfId="10" priority="11" operator="lessThan">
      <formula>50</formula>
    </cfRule>
  </conditionalFormatting>
  <conditionalFormatting sqref="L54:M55">
    <cfRule type="cellIs" dxfId="9" priority="9" operator="lessThan">
      <formula>50</formula>
    </cfRule>
  </conditionalFormatting>
  <conditionalFormatting sqref="U54:V55">
    <cfRule type="cellIs" dxfId="8" priority="10" operator="lessThan">
      <formula>50</formula>
    </cfRule>
  </conditionalFormatting>
  <conditionalFormatting sqref="U57:V57">
    <cfRule type="cellIs" dxfId="7" priority="8" operator="lessThan">
      <formula>50</formula>
    </cfRule>
  </conditionalFormatting>
  <conditionalFormatting sqref="L57">
    <cfRule type="cellIs" dxfId="6" priority="7" operator="lessThan">
      <formula>50</formula>
    </cfRule>
  </conditionalFormatting>
  <conditionalFormatting sqref="M11">
    <cfRule type="cellIs" dxfId="5" priority="6" operator="lessThan">
      <formula>50</formula>
    </cfRule>
  </conditionalFormatting>
  <conditionalFormatting sqref="M12">
    <cfRule type="cellIs" dxfId="4" priority="5" operator="lessThan">
      <formula>50</formula>
    </cfRule>
  </conditionalFormatting>
  <conditionalFormatting sqref="M57">
    <cfRule type="cellIs" dxfId="3" priority="4" operator="lessThan">
      <formula>50</formula>
    </cfRule>
  </conditionalFormatting>
  <conditionalFormatting sqref="U58:V58">
    <cfRule type="cellIs" dxfId="2" priority="3" operator="lessThan">
      <formula>50</formula>
    </cfRule>
  </conditionalFormatting>
  <conditionalFormatting sqref="L58">
    <cfRule type="cellIs" dxfId="1" priority="2" operator="lessThan">
      <formula>50</formula>
    </cfRule>
  </conditionalFormatting>
  <conditionalFormatting sqref="M58">
    <cfRule type="cellIs" dxfId="0" priority="1" operator="lessThan">
      <formula>50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Energia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Mata Pou</dc:creator>
  <cp:lastModifiedBy>Mireia Mata Pou</cp:lastModifiedBy>
  <dcterms:created xsi:type="dcterms:W3CDTF">2020-11-19T07:47:07Z</dcterms:created>
  <dcterms:modified xsi:type="dcterms:W3CDTF">2020-11-19T07:47:40Z</dcterms:modified>
</cp:coreProperties>
</file>