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Acreditació\Acreditacio_2020\MUEE\Dades\"/>
    </mc:Choice>
  </mc:AlternateContent>
  <bookViews>
    <workbookView xWindow="0" yWindow="0" windowWidth="28800" windowHeight="12300"/>
  </bookViews>
  <sheets>
    <sheet name="Energia" sheetId="1" r:id="rId1"/>
  </sheets>
  <definedNames>
    <definedName name="coco">#REF!</definedName>
    <definedName name="perc_aprov_1rQ1">#REF!</definedName>
    <definedName name="perc_aprov_1rQ2">#REF!</definedName>
    <definedName name="perc_aprov_2nQ1_Obl">#REF!</definedName>
    <definedName name="perc_aprov_2nQ1_Opt">#REF!</definedName>
    <definedName name="perc_aprov_2nQ2_Obl">#REF!</definedName>
    <definedName name="perc_aprov_2nQ2_Opt">#REF!</definedName>
    <definedName name="perc_aprov_3rQ1_Obl">#REF!</definedName>
    <definedName name="perc_aprov_3rQ1_Opt">#REF!</definedName>
    <definedName name="perc_aprov_3rQ2_Obl">#REF!</definedName>
    <definedName name="perc_aprov_3rQ2_Opt">#REF!</definedName>
    <definedName name="perc_aprov_4tQ1_Obl">#REF!</definedName>
    <definedName name="perc_aprov_4tQ1_Opt">#REF!</definedName>
    <definedName name="perc_aprov_4tQ2_Obl">#REF!</definedName>
    <definedName name="perc_aprov_4tQ2_Opt">#REF!</definedName>
    <definedName name="perc_aprov_5eQ1_Obl">#REF!</definedName>
    <definedName name="perc_aprov_5eQ1_Opt">#REF!</definedName>
    <definedName name="perc_aprov_5eQ2_Obl">#REF!</definedName>
    <definedName name="perc_aprov_5eQ2_Opt">#REF!</definedName>
    <definedName name="perc_aprov_etseib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60" i="1" l="1"/>
  <c r="K60" i="1"/>
  <c r="E60" i="1"/>
  <c r="K59" i="1"/>
  <c r="E59" i="1"/>
  <c r="L58" i="1"/>
  <c r="K58" i="1"/>
  <c r="E58" i="1"/>
  <c r="L57" i="1"/>
  <c r="K57" i="1"/>
  <c r="E57" i="1"/>
  <c r="L56" i="1"/>
  <c r="K56" i="1"/>
  <c r="E56" i="1"/>
  <c r="L55" i="1"/>
  <c r="K55" i="1"/>
  <c r="E55" i="1"/>
  <c r="L54" i="1"/>
  <c r="K54" i="1"/>
  <c r="E54" i="1"/>
  <c r="L53" i="1"/>
  <c r="K53" i="1"/>
  <c r="E53" i="1"/>
  <c r="L52" i="1"/>
  <c r="K52" i="1"/>
  <c r="E52" i="1"/>
  <c r="L51" i="1"/>
  <c r="K51" i="1"/>
  <c r="E51" i="1"/>
  <c r="L50" i="1"/>
  <c r="K50" i="1"/>
  <c r="E50" i="1"/>
  <c r="L49" i="1"/>
  <c r="K49" i="1"/>
  <c r="E49" i="1"/>
  <c r="L48" i="1"/>
  <c r="K48" i="1"/>
  <c r="E48" i="1"/>
  <c r="L40" i="1"/>
  <c r="K40" i="1"/>
  <c r="E40" i="1"/>
  <c r="L39" i="1"/>
  <c r="K39" i="1"/>
  <c r="E39" i="1"/>
  <c r="L38" i="1"/>
  <c r="K38" i="1"/>
  <c r="E38" i="1"/>
  <c r="L37" i="1"/>
  <c r="K37" i="1"/>
  <c r="E37" i="1"/>
  <c r="L36" i="1"/>
  <c r="K36" i="1"/>
  <c r="E36" i="1"/>
  <c r="L35" i="1"/>
  <c r="K35" i="1"/>
  <c r="E35" i="1"/>
  <c r="L34" i="1"/>
  <c r="K34" i="1"/>
  <c r="E34" i="1"/>
  <c r="L33" i="1"/>
  <c r="K33" i="1"/>
  <c r="E33" i="1"/>
  <c r="L32" i="1"/>
  <c r="K32" i="1"/>
  <c r="E32" i="1"/>
  <c r="L31" i="1"/>
  <c r="K31" i="1"/>
  <c r="E31" i="1"/>
  <c r="L30" i="1"/>
  <c r="K30" i="1"/>
  <c r="E30" i="1"/>
  <c r="L29" i="1"/>
  <c r="K29" i="1"/>
  <c r="E29" i="1"/>
  <c r="L28" i="1"/>
  <c r="K28" i="1"/>
  <c r="E28" i="1"/>
  <c r="E27" i="1"/>
  <c r="L26" i="1"/>
  <c r="K26" i="1"/>
  <c r="E26" i="1"/>
  <c r="L25" i="1"/>
  <c r="K25" i="1"/>
  <c r="E25" i="1"/>
  <c r="L24" i="1"/>
  <c r="K24" i="1"/>
  <c r="E24" i="1"/>
  <c r="L23" i="1"/>
  <c r="K23" i="1"/>
  <c r="E23" i="1"/>
  <c r="L22" i="1"/>
  <c r="K22" i="1"/>
  <c r="E22" i="1"/>
  <c r="L21" i="1"/>
  <c r="K21" i="1"/>
  <c r="E21" i="1"/>
  <c r="L20" i="1"/>
  <c r="K20" i="1"/>
  <c r="E20" i="1"/>
  <c r="L19" i="1"/>
  <c r="K19" i="1"/>
  <c r="E19" i="1"/>
  <c r="E18" i="1"/>
  <c r="L17" i="1"/>
  <c r="K17" i="1"/>
  <c r="E17" i="1"/>
  <c r="L16" i="1"/>
  <c r="K16" i="1"/>
  <c r="E16" i="1"/>
  <c r="L14" i="1"/>
  <c r="K14" i="1"/>
  <c r="E14" i="1"/>
  <c r="L13" i="1"/>
  <c r="K13" i="1"/>
  <c r="E13" i="1"/>
  <c r="K12" i="1"/>
  <c r="K11" i="1"/>
  <c r="E11" i="1"/>
  <c r="L10" i="1"/>
  <c r="K10" i="1"/>
  <c r="E10" i="1"/>
  <c r="L9" i="1"/>
  <c r="K9" i="1"/>
  <c r="E9" i="1"/>
  <c r="L8" i="1"/>
  <c r="K8" i="1"/>
  <c r="E8" i="1"/>
  <c r="L7" i="1"/>
  <c r="K7" i="1"/>
  <c r="E7" i="1"/>
</calcChain>
</file>

<file path=xl/sharedStrings.xml><?xml version="1.0" encoding="utf-8"?>
<sst xmlns="http://schemas.openxmlformats.org/spreadsheetml/2006/main" count="152" uniqueCount="75">
  <si>
    <t xml:space="preserve">Màster Universitari en Enginyeria de l'Energia </t>
  </si>
  <si>
    <t xml:space="preserve">Resum de resultats de les assignatures </t>
  </si>
  <si>
    <t>Quadrimestre de tardor</t>
  </si>
  <si>
    <t>Curs 2018-2019</t>
  </si>
  <si>
    <t>Curs 2017-2018</t>
  </si>
  <si>
    <t>Curs 2016-2017</t>
  </si>
  <si>
    <t>Matrícula</t>
  </si>
  <si>
    <t>conv&gt;1</t>
  </si>
  <si>
    <t>Nota &gt;=5</t>
  </si>
  <si>
    <t>N entre 4 i 5</t>
  </si>
  <si>
    <t>Nota &lt;4</t>
  </si>
  <si>
    <t>No Present.</t>
  </si>
  <si>
    <t>% Aprovat/ Present.</t>
  </si>
  <si>
    <t>% Aprovat/ Matric.</t>
  </si>
  <si>
    <t>Nota mitjana</t>
  </si>
  <si>
    <t>Q1</t>
  </si>
  <si>
    <t>OB</t>
  </si>
  <si>
    <t>Recursos Energètics</t>
  </si>
  <si>
    <t>El Sistema Elèctric</t>
  </si>
  <si>
    <t>Energia i Medi Ambient</t>
  </si>
  <si>
    <t>Aprofitament de l'Energia Renovable</t>
  </si>
  <si>
    <t>Q2</t>
  </si>
  <si>
    <t>Estalvi, Eficiència Energètica i Ús Racional de l'Energia</t>
  </si>
  <si>
    <t>OP</t>
  </si>
  <si>
    <t>Energia Eòlica</t>
  </si>
  <si>
    <t>Energia Solar Fotovoltaica</t>
  </si>
  <si>
    <t>Electrònica de Potència Aplicada als Recursos Distribuïts</t>
  </si>
  <si>
    <t>Sistemes Elèctrics de Potència en un Entorn Distribuït</t>
  </si>
  <si>
    <t>Electrotècnia Avançada</t>
  </si>
  <si>
    <t>Mètodes Numèrics en Transferència de Calor i Massa</t>
  </si>
  <si>
    <t>Tècniques Experimentals i Tractament de Dades en Termoenergètica</t>
  </si>
  <si>
    <t>Intensificació en transferència de calor i massa</t>
  </si>
  <si>
    <t>Contractació del Subministrament d'Energia</t>
  </si>
  <si>
    <t>Economia de l'Energia i Models de Planificació Energètica Integral</t>
  </si>
  <si>
    <t>Q3</t>
  </si>
  <si>
    <t>Equips Fotovoltaics</t>
  </si>
  <si>
    <t>Energia Solar Tèrmica</t>
  </si>
  <si>
    <t>Energia Geotèrmica</t>
  </si>
  <si>
    <t>Integració d'Energies Renovables a la Xarxa Elèctrica</t>
  </si>
  <si>
    <t>Hidrogen i Piles de Combustible</t>
  </si>
  <si>
    <t>Disseny, Simulació i Control de Màquines Elèctriques</t>
  </si>
  <si>
    <t>Qualitat de Subministrament i Integració de Renovables a la Xarxa</t>
  </si>
  <si>
    <t>Xarxes Intel·ligents (Smart Grids)</t>
  </si>
  <si>
    <t>Turbulència: Fenomenologia, Simulació, Aerodinàmica</t>
  </si>
  <si>
    <t>Acumulació d'Energia Tèrmica</t>
  </si>
  <si>
    <t>Bescanviadors de calor</t>
  </si>
  <si>
    <t>820765</t>
  </si>
  <si>
    <t>Motors tèrmics i combustió</t>
  </si>
  <si>
    <t>Gestió de l'energia, auditoria</t>
  </si>
  <si>
    <t>Control i Automatització per al Ús Eficient de l'Energia</t>
  </si>
  <si>
    <t>Emmagatzematge de l'Energia</t>
  </si>
  <si>
    <t>240EN31</t>
  </si>
  <si>
    <t>Biomassa i Residus</t>
  </si>
  <si>
    <t>SEL</t>
  </si>
  <si>
    <t>240SEL57</t>
  </si>
  <si>
    <t>Comunicació oral i escrita</t>
  </si>
  <si>
    <t>240SEL73</t>
  </si>
  <si>
    <t>Projecte Rene (II)</t>
  </si>
  <si>
    <t>240SEL83</t>
  </si>
  <si>
    <t>Emprenedoria Tecnològica: desenvolupament de plans d'empresa</t>
  </si>
  <si>
    <t>Els valors en color vermell corresponen a percentatges inferiors al 50%</t>
  </si>
  <si>
    <t>Les notes mtjanes es calculen sobre les notes dels estudiants presentats</t>
  </si>
  <si>
    <t>Quadrimestre de primavera</t>
  </si>
  <si>
    <t>Equips Tèrmics</t>
  </si>
  <si>
    <t>Equips Elèctrics</t>
  </si>
  <si>
    <t>Mercats Energètics</t>
  </si>
  <si>
    <t>Energia Hidràulica i Marina</t>
  </si>
  <si>
    <t>Biogàs i Biocombustibles</t>
  </si>
  <si>
    <t>Generació Elèctrica a Partir de Fonts Renovables</t>
  </si>
  <si>
    <t>Condicionament tèrmic d'edificis. Arquitectura bioclimàtica</t>
  </si>
  <si>
    <t>Equips tèrmics generadors de calor i fred</t>
  </si>
  <si>
    <t>Rehabilitació i Eficiència Energètica en l'Edificació</t>
  </si>
  <si>
    <t>Eficiència energètica en la indústria</t>
  </si>
  <si>
    <t>240EN22</t>
  </si>
  <si>
    <t>Comunicació iemprenedoria tecnològica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</si>
</sst>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3" x14ac:knownFonts="1">
    <font>
      <sz val="10"/>
      <name val="Arial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indexed="8"/>
      <name val="Arial"/>
      <family val="2"/>
    </font>
    <font>
      <sz val="8"/>
      <color indexed="8"/>
      <name val="Calibri"/>
      <family val="2"/>
    </font>
    <font>
      <sz val="8"/>
      <name val="Arial"/>
      <family val="2"/>
    </font>
    <font>
      <sz val="9"/>
      <name val="Arial"/>
      <family val="2"/>
    </font>
    <font>
      <b/>
      <sz val="9"/>
      <name val="Arial"/>
      <family val="2"/>
    </font>
  </fonts>
  <fills count="2">
    <fill>
      <patternFill patternType="none"/>
    </fill>
    <fill>
      <patternFill patternType="gray125"/>
    </fill>
  </fills>
  <borders count="9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theme="0" tint="-0.24994659260841701"/>
      </right>
      <top/>
      <bottom/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indexed="64"/>
      </right>
      <top/>
      <bottom/>
      <diagonal/>
    </border>
    <border>
      <left style="thin">
        <color theme="0" tint="-0.24994659260841701"/>
      </left>
      <right/>
      <top/>
      <bottom/>
      <diagonal/>
    </border>
    <border>
      <left/>
      <right style="thin">
        <color theme="0" tint="-0.24994659260841701"/>
      </right>
      <top/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indexed="64"/>
      </bottom>
      <diagonal/>
    </border>
    <border>
      <left style="thin">
        <color theme="0" tint="-0.24994659260841701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theme="1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/>
      <right/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1" tint="4.9989318521683403E-2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/>
      <top/>
      <bottom/>
      <diagonal/>
    </border>
    <border>
      <left style="thin">
        <color theme="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1" tint="4.9989318521683403E-2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indexed="64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64"/>
      </right>
      <top style="thin">
        <color theme="0" tint="-0.2499465926084170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0" tint="-0.24994659260841701"/>
      </right>
      <top style="thin">
        <color indexed="64"/>
      </top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64"/>
      </top>
      <bottom style="thin">
        <color indexed="64"/>
      </bottom>
      <diagonal/>
    </border>
    <border>
      <left style="thin">
        <color theme="0" tint="-0.24994659260841701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 style="thin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0" tint="-0.24994659260841701"/>
      </right>
      <top style="thin">
        <color indexed="64"/>
      </top>
      <bottom style="thin">
        <color indexed="64"/>
      </bottom>
      <diagonal/>
    </border>
    <border>
      <left style="thin">
        <color theme="0" tint="-0.24994659260841701"/>
      </left>
      <right style="thin">
        <color theme="1" tint="4.9989318521683403E-2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1"/>
      </right>
      <top style="thin">
        <color indexed="64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1" tint="4.9989318521683403E-2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theme="1"/>
      </right>
      <top/>
      <bottom/>
      <diagonal/>
    </border>
    <border>
      <left style="thin">
        <color indexed="64"/>
      </left>
      <right style="thin">
        <color theme="1"/>
      </right>
      <top/>
      <bottom style="thin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1" tint="4.9989318521683403E-2"/>
      </right>
      <top style="thin">
        <color theme="0" tint="-0.24994659260841701"/>
      </top>
      <bottom/>
      <diagonal/>
    </border>
    <border>
      <left style="thin">
        <color theme="1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indexed="64"/>
      </bottom>
      <diagonal/>
    </border>
    <border>
      <left/>
      <right/>
      <top style="thin">
        <color theme="0" tint="-0.24994659260841701"/>
      </top>
      <bottom style="thin">
        <color indexed="64"/>
      </bottom>
      <diagonal/>
    </border>
    <border>
      <left/>
      <right style="thin">
        <color indexed="64"/>
      </right>
      <top style="thin">
        <color theme="0" tint="-0.24994659260841701"/>
      </top>
      <bottom style="thin">
        <color indexed="64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theme="0" tint="-0.24994659260841701"/>
      </left>
      <right style="thin">
        <color theme="1" tint="4.9989318521683403E-2"/>
      </right>
      <top style="thin">
        <color theme="0" tint="-0.24994659260841701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indexed="64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64"/>
      </top>
      <bottom/>
      <diagonal/>
    </border>
    <border>
      <left style="thin">
        <color theme="0" tint="-0.14996795556505021"/>
      </left>
      <right style="thin">
        <color indexed="64"/>
      </right>
      <top style="thin">
        <color indexed="64"/>
      </top>
      <bottom/>
      <diagonal/>
    </border>
    <border>
      <left style="thin">
        <color theme="0" tint="-0.24994659260841701"/>
      </left>
      <right style="thin">
        <color theme="1"/>
      </right>
      <top style="thin">
        <color indexed="64"/>
      </top>
      <bottom style="thin">
        <color theme="0" tint="-0.24994659260841701"/>
      </bottom>
      <diagonal/>
    </border>
    <border>
      <left style="thin">
        <color theme="1"/>
      </left>
      <right style="thin">
        <color theme="0" tint="-0.24994659260841701"/>
      </right>
      <top style="thin">
        <color theme="1"/>
      </top>
      <bottom style="thin">
        <color theme="0" tint="-0.2499465926084170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1"/>
      </top>
      <bottom style="thin">
        <color theme="0" tint="-0.1499679555650502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1"/>
      </top>
      <bottom style="thin">
        <color theme="0" tint="-0.24994659260841701"/>
      </bottom>
      <diagonal/>
    </border>
    <border>
      <left style="thin">
        <color theme="0" tint="-0.14996795556505021"/>
      </left>
      <right style="thin">
        <color theme="1"/>
      </right>
      <top style="thin">
        <color theme="1"/>
      </top>
      <bottom style="thin">
        <color theme="0" tint="-0.14996795556505021"/>
      </bottom>
      <diagonal/>
    </border>
    <border>
      <left style="thin">
        <color theme="0" tint="-0.24994659260841701"/>
      </left>
      <right style="thin">
        <color theme="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24994659260841701"/>
      </left>
      <right style="thin">
        <color theme="1"/>
      </right>
      <top style="thin">
        <color theme="0" tint="-0.24994659260841701"/>
      </top>
      <bottom style="thin">
        <color indexed="64"/>
      </bottom>
      <diagonal/>
    </border>
    <border>
      <left style="thin">
        <color theme="1"/>
      </left>
      <right style="thin">
        <color theme="0" tint="-0.24994659260841701"/>
      </right>
      <top style="thin">
        <color theme="0" tint="-0.24994659260841701"/>
      </top>
      <bottom style="thin">
        <color theme="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1"/>
      </bottom>
      <diagonal/>
    </border>
    <border>
      <left style="thin">
        <color theme="0" tint="-0.14996795556505021"/>
      </left>
      <right style="thin">
        <color theme="1"/>
      </right>
      <top style="thin">
        <color theme="0" tint="-0.14996795556505021"/>
      </top>
      <bottom style="thin">
        <color theme="1"/>
      </bottom>
      <diagonal/>
    </border>
    <border>
      <left style="thin">
        <color theme="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Border="0"/>
    <xf numFmtId="0" fontId="8" fillId="0" borderId="0"/>
  </cellStyleXfs>
  <cellXfs count="137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2" fillId="0" borderId="0" xfId="0" applyFont="1" applyFill="1" applyAlignment="1">
      <alignment horizontal="center"/>
    </xf>
    <xf numFmtId="0" fontId="3" fillId="0" borderId="0" xfId="0" applyFont="1" applyFill="1"/>
    <xf numFmtId="0" fontId="4" fillId="0" borderId="1" xfId="0" applyFont="1" applyFill="1" applyBorder="1"/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top"/>
    </xf>
    <xf numFmtId="0" fontId="4" fillId="0" borderId="12" xfId="0" applyFont="1" applyBorder="1" applyAlignment="1">
      <alignment horizontal="center"/>
    </xf>
    <xf numFmtId="0" fontId="5" fillId="0" borderId="13" xfId="0" applyFont="1" applyFill="1" applyBorder="1" applyAlignment="1">
      <alignment vertical="center"/>
    </xf>
    <xf numFmtId="0" fontId="6" fillId="0" borderId="14" xfId="0" applyFont="1" applyFill="1" applyBorder="1" applyAlignment="1">
      <alignment horizontal="center"/>
    </xf>
    <xf numFmtId="0" fontId="7" fillId="0" borderId="15" xfId="0" applyFont="1" applyBorder="1" applyAlignment="1">
      <alignment horizontal="center"/>
    </xf>
    <xf numFmtId="1" fontId="6" fillId="0" borderId="15" xfId="0" applyNumberFormat="1" applyFont="1" applyFill="1" applyBorder="1" applyAlignment="1">
      <alignment horizontal="center"/>
    </xf>
    <xf numFmtId="2" fontId="7" fillId="0" borderId="16" xfId="0" applyNumberFormat="1" applyFont="1" applyBorder="1" applyAlignment="1">
      <alignment horizontal="center"/>
    </xf>
    <xf numFmtId="1" fontId="7" fillId="0" borderId="12" xfId="0" applyNumberFormat="1" applyFont="1" applyBorder="1" applyAlignment="1">
      <alignment horizontal="center"/>
    </xf>
    <xf numFmtId="2" fontId="7" fillId="0" borderId="17" xfId="0" applyNumberFormat="1" applyFont="1" applyBorder="1" applyAlignment="1">
      <alignment horizontal="center"/>
    </xf>
    <xf numFmtId="1" fontId="6" fillId="0" borderId="18" xfId="0" applyNumberFormat="1" applyFont="1" applyFill="1" applyBorder="1" applyAlignment="1">
      <alignment horizontal="center"/>
    </xf>
    <xf numFmtId="2" fontId="6" fillId="0" borderId="19" xfId="0" applyNumberFormat="1" applyFont="1" applyBorder="1" applyAlignment="1">
      <alignment horizontal="center"/>
    </xf>
    <xf numFmtId="0" fontId="4" fillId="0" borderId="21" xfId="0" applyFont="1" applyFill="1" applyBorder="1" applyAlignment="1">
      <alignment horizontal="center" vertical="top"/>
    </xf>
    <xf numFmtId="0" fontId="4" fillId="0" borderId="22" xfId="0" applyFont="1" applyBorder="1" applyAlignment="1">
      <alignment horizontal="center"/>
    </xf>
    <xf numFmtId="0" fontId="5" fillId="0" borderId="23" xfId="0" applyFont="1" applyFill="1" applyBorder="1" applyAlignment="1">
      <alignment vertical="center"/>
    </xf>
    <xf numFmtId="0" fontId="6" fillId="0" borderId="24" xfId="0" applyFont="1" applyFill="1" applyBorder="1" applyAlignment="1">
      <alignment horizontal="center"/>
    </xf>
    <xf numFmtId="0" fontId="7" fillId="0" borderId="22" xfId="0" applyFont="1" applyBorder="1" applyAlignment="1">
      <alignment horizontal="center"/>
    </xf>
    <xf numFmtId="1" fontId="6" fillId="0" borderId="22" xfId="0" applyNumberFormat="1" applyFont="1" applyFill="1" applyBorder="1" applyAlignment="1">
      <alignment horizontal="center"/>
    </xf>
    <xf numFmtId="2" fontId="7" fillId="0" borderId="25" xfId="0" applyNumberFormat="1" applyFont="1" applyBorder="1" applyAlignment="1">
      <alignment horizontal="center"/>
    </xf>
    <xf numFmtId="1" fontId="7" fillId="0" borderId="26" xfId="0" applyNumberFormat="1" applyFont="1" applyBorder="1" applyAlignment="1">
      <alignment horizontal="center"/>
    </xf>
    <xf numFmtId="2" fontId="7" fillId="0" borderId="27" xfId="0" applyNumberFormat="1" applyFont="1" applyBorder="1" applyAlignment="1">
      <alignment horizontal="center"/>
    </xf>
    <xf numFmtId="1" fontId="6" fillId="0" borderId="28" xfId="0" applyNumberFormat="1" applyFont="1" applyFill="1" applyBorder="1" applyAlignment="1">
      <alignment horizontal="center"/>
    </xf>
    <xf numFmtId="2" fontId="6" fillId="0" borderId="29" xfId="0" applyNumberFormat="1" applyFont="1" applyBorder="1" applyAlignment="1">
      <alignment horizontal="center"/>
    </xf>
    <xf numFmtId="0" fontId="4" fillId="0" borderId="30" xfId="0" applyFont="1" applyFill="1" applyBorder="1" applyAlignment="1">
      <alignment horizontal="center" vertical="top"/>
    </xf>
    <xf numFmtId="0" fontId="4" fillId="0" borderId="31" xfId="0" applyFont="1" applyBorder="1" applyAlignment="1">
      <alignment horizontal="center"/>
    </xf>
    <xf numFmtId="0" fontId="5" fillId="0" borderId="32" xfId="0" applyFont="1" applyFill="1" applyBorder="1" applyAlignment="1">
      <alignment vertical="center"/>
    </xf>
    <xf numFmtId="0" fontId="6" fillId="0" borderId="33" xfId="0" applyFont="1" applyFill="1" applyBorder="1" applyAlignment="1">
      <alignment horizontal="center"/>
    </xf>
    <xf numFmtId="0" fontId="7" fillId="0" borderId="34" xfId="0" applyFont="1" applyBorder="1" applyAlignment="1">
      <alignment horizontal="center"/>
    </xf>
    <xf numFmtId="1" fontId="6" fillId="0" borderId="34" xfId="0" applyNumberFormat="1" applyFont="1" applyFill="1" applyBorder="1" applyAlignment="1">
      <alignment horizontal="center"/>
    </xf>
    <xf numFmtId="2" fontId="7" fillId="0" borderId="35" xfId="0" applyNumberFormat="1" applyFont="1" applyBorder="1" applyAlignment="1">
      <alignment horizontal="center"/>
    </xf>
    <xf numFmtId="1" fontId="7" fillId="0" borderId="36" xfId="0" applyNumberFormat="1" applyFont="1" applyBorder="1" applyAlignment="1">
      <alignment horizontal="center"/>
    </xf>
    <xf numFmtId="2" fontId="7" fillId="0" borderId="37" xfId="0" applyNumberFormat="1" applyFont="1" applyBorder="1" applyAlignment="1">
      <alignment horizontal="center"/>
    </xf>
    <xf numFmtId="2" fontId="6" fillId="0" borderId="25" xfId="0" applyNumberFormat="1" applyFont="1" applyBorder="1" applyAlignment="1">
      <alignment horizontal="center"/>
    </xf>
    <xf numFmtId="0" fontId="4" fillId="0" borderId="38" xfId="0" applyFont="1" applyFill="1" applyBorder="1" applyAlignment="1">
      <alignment horizontal="center" vertical="top"/>
    </xf>
    <xf numFmtId="0" fontId="4" fillId="0" borderId="39" xfId="0" applyFont="1" applyFill="1" applyBorder="1" applyAlignment="1">
      <alignment horizontal="center" vertical="top"/>
    </xf>
    <xf numFmtId="0" fontId="4" fillId="0" borderId="40" xfId="0" applyFont="1" applyBorder="1" applyAlignment="1">
      <alignment horizontal="center"/>
    </xf>
    <xf numFmtId="0" fontId="5" fillId="0" borderId="41" xfId="0" applyFont="1" applyFill="1" applyBorder="1" applyAlignment="1">
      <alignment vertical="center"/>
    </xf>
    <xf numFmtId="0" fontId="6" fillId="0" borderId="42" xfId="0" applyFont="1" applyFill="1" applyBorder="1" applyAlignment="1">
      <alignment horizontal="center"/>
    </xf>
    <xf numFmtId="0" fontId="7" fillId="0" borderId="40" xfId="0" applyFont="1" applyBorder="1" applyAlignment="1">
      <alignment horizontal="center"/>
    </xf>
    <xf numFmtId="1" fontId="6" fillId="0" borderId="40" xfId="0" applyNumberFormat="1" applyFont="1" applyFill="1" applyBorder="1" applyAlignment="1">
      <alignment horizontal="center"/>
    </xf>
    <xf numFmtId="2" fontId="7" fillId="0" borderId="43" xfId="0" applyNumberFormat="1" applyFont="1" applyBorder="1" applyAlignment="1">
      <alignment horizontal="center"/>
    </xf>
    <xf numFmtId="1" fontId="7" fillId="0" borderId="44" xfId="0" applyNumberFormat="1" applyFont="1" applyBorder="1" applyAlignment="1">
      <alignment horizontal="center"/>
    </xf>
    <xf numFmtId="2" fontId="7" fillId="0" borderId="45" xfId="0" applyNumberFormat="1" applyFont="1" applyBorder="1" applyAlignment="1">
      <alignment horizontal="center"/>
    </xf>
    <xf numFmtId="1" fontId="6" fillId="0" borderId="46" xfId="0" applyNumberFormat="1" applyFont="1" applyFill="1" applyBorder="1" applyAlignment="1">
      <alignment horizontal="center"/>
    </xf>
    <xf numFmtId="2" fontId="6" fillId="0" borderId="47" xfId="0" applyNumberFormat="1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1" fontId="7" fillId="0" borderId="49" xfId="0" applyNumberFormat="1" applyFont="1" applyBorder="1" applyAlignment="1">
      <alignment horizontal="center"/>
    </xf>
    <xf numFmtId="2" fontId="7" fillId="0" borderId="50" xfId="0" applyNumberFormat="1" applyFont="1" applyBorder="1" applyAlignment="1">
      <alignment horizontal="center"/>
    </xf>
    <xf numFmtId="1" fontId="6" fillId="0" borderId="51" xfId="0" applyNumberFormat="1" applyFont="1" applyFill="1" applyBorder="1" applyAlignment="1">
      <alignment horizontal="center"/>
    </xf>
    <xf numFmtId="1" fontId="6" fillId="0" borderId="52" xfId="0" applyNumberFormat="1" applyFont="1" applyFill="1" applyBorder="1" applyAlignment="1">
      <alignment horizontal="center"/>
    </xf>
    <xf numFmtId="2" fontId="6" fillId="0" borderId="53" xfId="0" applyNumberFormat="1" applyFont="1" applyBorder="1" applyAlignment="1">
      <alignment horizontal="center"/>
    </xf>
    <xf numFmtId="0" fontId="9" fillId="0" borderId="22" xfId="1" applyFont="1" applyBorder="1" applyAlignment="1">
      <alignment horizontal="center"/>
    </xf>
    <xf numFmtId="1" fontId="6" fillId="0" borderId="26" xfId="0" applyNumberFormat="1" applyFont="1" applyBorder="1" applyAlignment="1">
      <alignment horizontal="center"/>
    </xf>
    <xf numFmtId="2" fontId="6" fillId="0" borderId="27" xfId="0" applyNumberFormat="1" applyFont="1" applyBorder="1" applyAlignment="1">
      <alignment horizontal="center"/>
    </xf>
    <xf numFmtId="0" fontId="6" fillId="0" borderId="56" xfId="0" applyFont="1" applyFill="1" applyBorder="1" applyAlignment="1">
      <alignment horizontal="center"/>
    </xf>
    <xf numFmtId="0" fontId="7" fillId="0" borderId="31" xfId="0" applyFont="1" applyBorder="1" applyAlignment="1">
      <alignment horizontal="center"/>
    </xf>
    <xf numFmtId="1" fontId="6" fillId="0" borderId="31" xfId="0" applyNumberFormat="1" applyFont="1" applyFill="1" applyBorder="1" applyAlignment="1">
      <alignment horizontal="center"/>
    </xf>
    <xf numFmtId="2" fontId="7" fillId="0" borderId="57" xfId="0" applyNumberFormat="1" applyFont="1" applyBorder="1" applyAlignment="1">
      <alignment horizontal="center"/>
    </xf>
    <xf numFmtId="1" fontId="6" fillId="0" borderId="58" xfId="0" applyNumberFormat="1" applyFont="1" applyFill="1" applyBorder="1" applyAlignment="1">
      <alignment horizontal="center"/>
    </xf>
    <xf numFmtId="2" fontId="6" fillId="0" borderId="59" xfId="0" applyNumberFormat="1" applyFont="1" applyBorder="1" applyAlignment="1">
      <alignment horizontal="center"/>
    </xf>
    <xf numFmtId="0" fontId="4" fillId="0" borderId="60" xfId="0" applyFont="1" applyFill="1" applyBorder="1" applyAlignment="1">
      <alignment horizontal="center" vertical="top"/>
    </xf>
    <xf numFmtId="0" fontId="4" fillId="0" borderId="34" xfId="0" applyFont="1" applyBorder="1" applyAlignment="1">
      <alignment horizontal="center"/>
    </xf>
    <xf numFmtId="0" fontId="5" fillId="0" borderId="61" xfId="0" applyFont="1" applyFill="1" applyBorder="1" applyAlignment="1">
      <alignment vertical="center"/>
    </xf>
    <xf numFmtId="1" fontId="7" fillId="0" borderId="62" xfId="0" applyNumberFormat="1" applyFont="1" applyBorder="1" applyAlignment="1">
      <alignment horizontal="center"/>
    </xf>
    <xf numFmtId="2" fontId="7" fillId="0" borderId="63" xfId="0" applyNumberFormat="1" applyFont="1" applyBorder="1" applyAlignment="1">
      <alignment horizontal="center"/>
    </xf>
    <xf numFmtId="1" fontId="6" fillId="0" borderId="64" xfId="0" applyNumberFormat="1" applyFont="1" applyFill="1" applyBorder="1" applyAlignment="1">
      <alignment horizontal="center"/>
    </xf>
    <xf numFmtId="2" fontId="6" fillId="0" borderId="65" xfId="0" applyNumberFormat="1" applyFont="1" applyBorder="1" applyAlignment="1">
      <alignment horizontal="center"/>
    </xf>
    <xf numFmtId="2" fontId="6" fillId="0" borderId="16" xfId="0" applyNumberFormat="1" applyFont="1" applyBorder="1" applyAlignment="1">
      <alignment horizontal="center"/>
    </xf>
    <xf numFmtId="2" fontId="6" fillId="0" borderId="35" xfId="0" applyNumberFormat="1" applyFont="1" applyBorder="1" applyAlignment="1">
      <alignment horizontal="center"/>
    </xf>
    <xf numFmtId="0" fontId="4" fillId="0" borderId="0" xfId="0" applyFont="1" applyFill="1" applyBorder="1" applyAlignment="1">
      <alignment horizontal="center" vertical="top"/>
    </xf>
    <xf numFmtId="0" fontId="4" fillId="0" borderId="4" xfId="0" applyFont="1" applyBorder="1" applyAlignment="1">
      <alignment horizontal="center"/>
    </xf>
    <xf numFmtId="0" fontId="5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1" fontId="6" fillId="0" borderId="0" xfId="0" applyNumberFormat="1" applyFont="1" applyFill="1" applyBorder="1" applyAlignment="1">
      <alignment horizontal="center"/>
    </xf>
    <xf numFmtId="2" fontId="7" fillId="0" borderId="0" xfId="0" applyNumberFormat="1" applyFont="1" applyBorder="1" applyAlignment="1">
      <alignment horizontal="center"/>
    </xf>
    <xf numFmtId="1" fontId="7" fillId="0" borderId="0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0" fontId="10" fillId="0" borderId="0" xfId="0" applyFont="1" applyFill="1"/>
    <xf numFmtId="0" fontId="11" fillId="0" borderId="0" xfId="0" applyFont="1" applyFill="1"/>
    <xf numFmtId="0" fontId="12" fillId="0" borderId="0" xfId="0" applyFont="1" applyFill="1" applyBorder="1"/>
    <xf numFmtId="0" fontId="11" fillId="0" borderId="0" xfId="0" applyFont="1" applyFill="1" applyBorder="1" applyAlignment="1">
      <alignment horizontal="center"/>
    </xf>
    <xf numFmtId="0" fontId="6" fillId="0" borderId="0" xfId="0" applyFont="1"/>
    <xf numFmtId="0" fontId="10" fillId="0" borderId="0" xfId="0" applyFont="1" applyFill="1" applyBorder="1"/>
    <xf numFmtId="0" fontId="11" fillId="0" borderId="0" xfId="0" applyFont="1" applyFill="1" applyBorder="1"/>
    <xf numFmtId="0" fontId="4" fillId="0" borderId="0" xfId="0" applyFont="1" applyBorder="1" applyAlignment="1">
      <alignment horizontal="center"/>
    </xf>
    <xf numFmtId="0" fontId="6" fillId="0" borderId="67" xfId="0" applyFont="1" applyFill="1" applyBorder="1" applyAlignment="1">
      <alignment horizontal="center"/>
    </xf>
    <xf numFmtId="0" fontId="7" fillId="0" borderId="68" xfId="0" applyFont="1" applyBorder="1" applyAlignment="1">
      <alignment horizontal="center"/>
    </xf>
    <xf numFmtId="1" fontId="6" fillId="0" borderId="69" xfId="0" applyNumberFormat="1" applyFont="1" applyFill="1" applyBorder="1" applyAlignment="1">
      <alignment horizontal="center"/>
    </xf>
    <xf numFmtId="164" fontId="7" fillId="0" borderId="70" xfId="0" applyNumberFormat="1" applyFont="1" applyBorder="1" applyAlignment="1">
      <alignment horizontal="center"/>
    </xf>
    <xf numFmtId="1" fontId="7" fillId="0" borderId="38" xfId="0" applyNumberFormat="1" applyFont="1" applyBorder="1" applyAlignment="1">
      <alignment horizontal="center"/>
    </xf>
    <xf numFmtId="164" fontId="7" fillId="0" borderId="45" xfId="0" applyNumberFormat="1" applyFont="1" applyBorder="1" applyAlignment="1">
      <alignment horizontal="center"/>
    </xf>
    <xf numFmtId="0" fontId="5" fillId="0" borderId="71" xfId="0" applyFont="1" applyFill="1" applyBorder="1" applyAlignment="1">
      <alignment vertical="center"/>
    </xf>
    <xf numFmtId="0" fontId="6" fillId="0" borderId="72" xfId="0" applyFont="1" applyFill="1" applyBorder="1" applyAlignment="1">
      <alignment horizontal="center"/>
    </xf>
    <xf numFmtId="0" fontId="7" fillId="0" borderId="73" xfId="0" applyFont="1" applyBorder="1" applyAlignment="1">
      <alignment horizontal="center"/>
    </xf>
    <xf numFmtId="1" fontId="6" fillId="0" borderId="74" xfId="0" applyNumberFormat="1" applyFont="1" applyFill="1" applyBorder="1" applyAlignment="1">
      <alignment horizontal="center"/>
    </xf>
    <xf numFmtId="164" fontId="7" fillId="0" borderId="75" xfId="0" applyNumberFormat="1" applyFont="1" applyBorder="1" applyAlignment="1">
      <alignment horizontal="center"/>
    </xf>
    <xf numFmtId="164" fontId="7" fillId="0" borderId="1" xfId="0" applyNumberFormat="1" applyFont="1" applyBorder="1" applyAlignment="1">
      <alignment horizontal="center"/>
    </xf>
    <xf numFmtId="0" fontId="5" fillId="0" borderId="76" xfId="0" applyFont="1" applyFill="1" applyBorder="1" applyAlignment="1">
      <alignment vertical="center"/>
    </xf>
    <xf numFmtId="0" fontId="6" fillId="0" borderId="21" xfId="0" applyFont="1" applyFill="1" applyBorder="1" applyAlignment="1">
      <alignment horizontal="center"/>
    </xf>
    <xf numFmtId="0" fontId="7" fillId="0" borderId="77" xfId="0" applyFont="1" applyBorder="1" applyAlignment="1">
      <alignment horizontal="center"/>
    </xf>
    <xf numFmtId="164" fontId="7" fillId="0" borderId="78" xfId="0" applyNumberFormat="1" applyFont="1" applyBorder="1" applyAlignment="1">
      <alignment horizontal="center"/>
    </xf>
    <xf numFmtId="0" fontId="5" fillId="0" borderId="79" xfId="0" applyFont="1" applyFill="1" applyBorder="1" applyAlignment="1">
      <alignment vertical="center"/>
    </xf>
    <xf numFmtId="0" fontId="6" fillId="0" borderId="80" xfId="0" applyFont="1" applyFill="1" applyBorder="1" applyAlignment="1">
      <alignment horizontal="center"/>
    </xf>
    <xf numFmtId="0" fontId="7" fillId="0" borderId="81" xfId="0" applyFont="1" applyBorder="1" applyAlignment="1">
      <alignment horizontal="center"/>
    </xf>
    <xf numFmtId="1" fontId="6" fillId="0" borderId="82" xfId="0" applyNumberFormat="1" applyFont="1" applyFill="1" applyBorder="1" applyAlignment="1">
      <alignment horizontal="center"/>
    </xf>
    <xf numFmtId="164" fontId="7" fillId="0" borderId="83" xfId="0" applyNumberFormat="1" applyFont="1" applyBorder="1" applyAlignment="1">
      <alignment horizontal="center"/>
    </xf>
    <xf numFmtId="1" fontId="7" fillId="0" borderId="84" xfId="0" applyNumberFormat="1" applyFont="1" applyBorder="1" applyAlignment="1">
      <alignment horizontal="center"/>
    </xf>
    <xf numFmtId="1" fontId="7" fillId="0" borderId="85" xfId="0" applyNumberFormat="1" applyFont="1" applyBorder="1" applyAlignment="1">
      <alignment horizontal="center"/>
    </xf>
    <xf numFmtId="164" fontId="7" fillId="0" borderId="86" xfId="0" applyNumberFormat="1" applyFont="1" applyBorder="1" applyAlignment="1">
      <alignment horizontal="center"/>
    </xf>
    <xf numFmtId="0" fontId="11" fillId="0" borderId="0" xfId="0" applyFont="1" applyFill="1" applyAlignment="1">
      <alignment horizontal="center"/>
    </xf>
    <xf numFmtId="0" fontId="4" fillId="0" borderId="10" xfId="0" applyFont="1" applyFill="1" applyBorder="1" applyAlignment="1">
      <alignment horizontal="center" vertical="top"/>
    </xf>
    <xf numFmtId="0" fontId="4" fillId="0" borderId="20" xfId="0" applyFont="1" applyFill="1" applyBorder="1" applyAlignment="1">
      <alignment horizontal="center" vertical="top"/>
    </xf>
    <xf numFmtId="0" fontId="4" fillId="0" borderId="66" xfId="0" applyFont="1" applyFill="1" applyBorder="1" applyAlignment="1">
      <alignment horizontal="center" vertical="top"/>
    </xf>
    <xf numFmtId="0" fontId="4" fillId="0" borderId="0" xfId="0" applyFont="1" applyFill="1" applyAlignment="1">
      <alignment horizontal="center"/>
    </xf>
    <xf numFmtId="0" fontId="4" fillId="0" borderId="87" xfId="0" applyFont="1" applyFill="1" applyBorder="1" applyAlignment="1">
      <alignment horizontal="center" vertical="top"/>
    </xf>
    <xf numFmtId="0" fontId="4" fillId="0" borderId="88" xfId="0" applyFont="1" applyFill="1" applyBorder="1" applyAlignment="1">
      <alignment horizontal="center" vertical="top"/>
    </xf>
    <xf numFmtId="0" fontId="4" fillId="0" borderId="89" xfId="0" applyFont="1" applyFill="1" applyBorder="1" applyAlignment="1">
      <alignment horizontal="center" vertical="top"/>
    </xf>
    <xf numFmtId="0" fontId="4" fillId="0" borderId="10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center" vertical="center"/>
    </xf>
    <xf numFmtId="0" fontId="4" fillId="0" borderId="48" xfId="0" applyFont="1" applyFill="1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0" fillId="0" borderId="55" xfId="0" applyBorder="1" applyAlignment="1">
      <alignment horizontal="center" vertical="center"/>
    </xf>
  </cellXfs>
  <cellStyles count="2">
    <cellStyle name="Normal" xfId="0" builtinId="0"/>
    <cellStyle name="Normal_Masters" xfId="1"/>
  </cellStyles>
  <dxfs count="22"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2"/>
  <sheetViews>
    <sheetView tabSelected="1" workbookViewId="0">
      <selection activeCell="U15" sqref="U15"/>
    </sheetView>
  </sheetViews>
  <sheetFormatPr baseColWidth="10" defaultColWidth="9.140625" defaultRowHeight="12.75" x14ac:dyDescent="0.2"/>
  <cols>
    <col min="1" max="2" width="3.7109375" style="96" customWidth="1"/>
    <col min="3" max="3" width="8.7109375" style="96" customWidth="1"/>
    <col min="4" max="4" width="47" style="96" bestFit="1" customWidth="1"/>
    <col min="5" max="19" width="6.7109375" style="96" customWidth="1"/>
  </cols>
  <sheetData>
    <row r="1" spans="1:19" ht="15.75" x14ac:dyDescent="0.25">
      <c r="A1" s="1" t="s">
        <v>0</v>
      </c>
      <c r="B1" s="1"/>
      <c r="C1" s="1"/>
      <c r="D1" s="2"/>
      <c r="E1" s="2"/>
      <c r="F1" s="2"/>
      <c r="G1" s="2"/>
      <c r="H1" s="3"/>
      <c r="I1" s="3"/>
      <c r="J1" s="3"/>
      <c r="K1" s="2"/>
      <c r="L1" s="2"/>
      <c r="M1" s="2"/>
      <c r="N1" s="2"/>
      <c r="O1" s="2"/>
      <c r="P1" s="2"/>
      <c r="Q1" s="2"/>
      <c r="R1" s="2"/>
      <c r="S1" s="2"/>
    </row>
    <row r="2" spans="1:19" ht="15.75" x14ac:dyDescent="0.25">
      <c r="A2" s="1" t="s">
        <v>1</v>
      </c>
      <c r="B2" s="1"/>
      <c r="C2" s="1"/>
      <c r="D2" s="2"/>
      <c r="E2" s="2"/>
      <c r="F2" s="2"/>
      <c r="G2" s="2"/>
      <c r="H2" s="3"/>
      <c r="I2" s="3"/>
      <c r="J2" s="3"/>
      <c r="K2" s="2"/>
      <c r="L2" s="2"/>
      <c r="M2" s="2"/>
      <c r="N2" s="2"/>
      <c r="O2" s="2"/>
      <c r="P2" s="2"/>
      <c r="Q2" s="2"/>
      <c r="R2" s="2"/>
      <c r="S2" s="2"/>
    </row>
    <row r="4" spans="1:19" ht="15.75" x14ac:dyDescent="0.25">
      <c r="A4" s="1" t="s">
        <v>2</v>
      </c>
      <c r="B4" s="1"/>
      <c r="C4" s="1"/>
      <c r="D4" s="2"/>
      <c r="E4" s="2"/>
      <c r="F4" s="2"/>
      <c r="G4" s="2"/>
      <c r="H4" s="3"/>
      <c r="I4" s="3"/>
      <c r="J4" s="3"/>
      <c r="K4" s="2"/>
      <c r="L4" s="2"/>
      <c r="M4" s="2"/>
      <c r="N4" s="2"/>
      <c r="O4" s="2"/>
      <c r="P4" s="2"/>
      <c r="Q4" s="2"/>
      <c r="R4" s="2"/>
      <c r="S4" s="2"/>
    </row>
    <row r="5" spans="1:19" x14ac:dyDescent="0.2">
      <c r="A5" s="4"/>
      <c r="B5" s="4"/>
      <c r="C5" s="4"/>
      <c r="D5" s="4"/>
      <c r="E5" s="128" t="s">
        <v>3</v>
      </c>
      <c r="F5" s="128"/>
      <c r="G5" s="128"/>
      <c r="H5" s="128"/>
      <c r="I5" s="128"/>
      <c r="J5" s="128"/>
      <c r="K5" s="128"/>
      <c r="L5" s="128"/>
      <c r="M5" s="128"/>
      <c r="N5" s="128" t="s">
        <v>4</v>
      </c>
      <c r="O5" s="128"/>
      <c r="P5" s="128"/>
      <c r="Q5" s="128" t="s">
        <v>5</v>
      </c>
      <c r="R5" s="128"/>
      <c r="S5" s="128"/>
    </row>
    <row r="6" spans="1:19" ht="45" x14ac:dyDescent="0.2">
      <c r="A6" s="4"/>
      <c r="B6" s="4"/>
      <c r="C6" s="4"/>
      <c r="D6" s="5"/>
      <c r="E6" s="6" t="s">
        <v>6</v>
      </c>
      <c r="F6" s="7" t="s">
        <v>7</v>
      </c>
      <c r="G6" s="8" t="s">
        <v>8</v>
      </c>
      <c r="H6" s="8" t="s">
        <v>9</v>
      </c>
      <c r="I6" s="9" t="s">
        <v>10</v>
      </c>
      <c r="J6" s="8" t="s">
        <v>11</v>
      </c>
      <c r="K6" s="8" t="s">
        <v>12</v>
      </c>
      <c r="L6" s="8" t="s">
        <v>13</v>
      </c>
      <c r="M6" s="10" t="s">
        <v>14</v>
      </c>
      <c r="N6" s="11" t="s">
        <v>12</v>
      </c>
      <c r="O6" s="11" t="s">
        <v>13</v>
      </c>
      <c r="P6" s="10" t="s">
        <v>14</v>
      </c>
      <c r="Q6" s="12" t="s">
        <v>12</v>
      </c>
      <c r="R6" s="13" t="s">
        <v>13</v>
      </c>
      <c r="S6" s="14" t="s">
        <v>14</v>
      </c>
    </row>
    <row r="7" spans="1:19" x14ac:dyDescent="0.2">
      <c r="A7" s="132" t="s">
        <v>15</v>
      </c>
      <c r="B7" s="15" t="s">
        <v>16</v>
      </c>
      <c r="C7" s="16">
        <v>820730</v>
      </c>
      <c r="D7" s="17" t="s">
        <v>17</v>
      </c>
      <c r="E7" s="18">
        <f t="shared" ref="E7:E40" si="0">G7+H7+I7+J7</f>
        <v>87</v>
      </c>
      <c r="F7" s="19">
        <v>2</v>
      </c>
      <c r="G7" s="19">
        <v>85</v>
      </c>
      <c r="H7" s="19"/>
      <c r="I7" s="19"/>
      <c r="J7" s="19">
        <v>2</v>
      </c>
      <c r="K7" s="20">
        <f t="shared" ref="K7:K14" si="1">(G7/(G7+H7+I7)*100)</f>
        <v>100</v>
      </c>
      <c r="L7" s="20">
        <f>(G7/(G7+H7+I7+J7)*100)</f>
        <v>97.701149425287355</v>
      </c>
      <c r="M7" s="21">
        <v>7.52</v>
      </c>
      <c r="N7" s="22">
        <v>97.826086956521735</v>
      </c>
      <c r="O7" s="22">
        <v>96.774193548387103</v>
      </c>
      <c r="P7" s="23">
        <v>7.7358695652173903</v>
      </c>
      <c r="Q7" s="24">
        <v>99.029126213592235</v>
      </c>
      <c r="R7" s="20">
        <v>93.577981651376149</v>
      </c>
      <c r="S7" s="25">
        <v>7.8223300970873799</v>
      </c>
    </row>
    <row r="8" spans="1:19" x14ac:dyDescent="0.2">
      <c r="A8" s="133"/>
      <c r="B8" s="26" t="s">
        <v>16</v>
      </c>
      <c r="C8" s="27">
        <v>820731</v>
      </c>
      <c r="D8" s="28" t="s">
        <v>18</v>
      </c>
      <c r="E8" s="29">
        <f t="shared" si="0"/>
        <v>45</v>
      </c>
      <c r="F8" s="30"/>
      <c r="G8" s="30">
        <v>43</v>
      </c>
      <c r="H8" s="30">
        <v>1</v>
      </c>
      <c r="I8" s="30">
        <v>1</v>
      </c>
      <c r="J8" s="30"/>
      <c r="K8" s="31">
        <f t="shared" si="1"/>
        <v>95.555555555555557</v>
      </c>
      <c r="L8" s="31">
        <f>(G8/(G8+H8+I8+J8)*100)</f>
        <v>95.555555555555557</v>
      </c>
      <c r="M8" s="32">
        <v>6.6511111111111099</v>
      </c>
      <c r="N8" s="33">
        <v>97.674418604651152</v>
      </c>
      <c r="O8" s="33">
        <v>95.454545454545453</v>
      </c>
      <c r="P8" s="34">
        <v>6.7720930232558096</v>
      </c>
      <c r="Q8" s="35">
        <v>97.916666666666657</v>
      </c>
      <c r="R8" s="31">
        <v>95.918367346938766</v>
      </c>
      <c r="S8" s="36">
        <v>7.65</v>
      </c>
    </row>
    <row r="9" spans="1:19" x14ac:dyDescent="0.2">
      <c r="A9" s="133"/>
      <c r="B9" s="26" t="s">
        <v>16</v>
      </c>
      <c r="C9" s="27">
        <v>820732</v>
      </c>
      <c r="D9" s="28" t="s">
        <v>19</v>
      </c>
      <c r="E9" s="29">
        <f t="shared" si="0"/>
        <v>47</v>
      </c>
      <c r="F9" s="30">
        <v>1</v>
      </c>
      <c r="G9" s="30">
        <v>46</v>
      </c>
      <c r="H9" s="30"/>
      <c r="I9" s="30">
        <v>1</v>
      </c>
      <c r="J9" s="30"/>
      <c r="K9" s="31">
        <f t="shared" si="1"/>
        <v>97.872340425531917</v>
      </c>
      <c r="L9" s="31">
        <f>(G9/(G9+H9+I9+J9)*100)</f>
        <v>97.872340425531917</v>
      </c>
      <c r="M9" s="32">
        <v>7.3297872340425601</v>
      </c>
      <c r="N9" s="33">
        <v>97.560975609756099</v>
      </c>
      <c r="O9" s="33">
        <v>95.238095238095227</v>
      </c>
      <c r="P9" s="34">
        <v>7.5829268292682901</v>
      </c>
      <c r="Q9" s="35">
        <v>96.296296296296291</v>
      </c>
      <c r="R9" s="31">
        <v>96.296296296296291</v>
      </c>
      <c r="S9" s="36">
        <v>7.0703703703703704</v>
      </c>
    </row>
    <row r="10" spans="1:19" x14ac:dyDescent="0.2">
      <c r="A10" s="133"/>
      <c r="B10" s="37" t="s">
        <v>16</v>
      </c>
      <c r="C10" s="38">
        <v>820733</v>
      </c>
      <c r="D10" s="39" t="s">
        <v>20</v>
      </c>
      <c r="E10" s="40">
        <f t="shared" si="0"/>
        <v>47</v>
      </c>
      <c r="F10" s="41"/>
      <c r="G10" s="41">
        <v>46</v>
      </c>
      <c r="H10" s="41"/>
      <c r="I10" s="41"/>
      <c r="J10" s="41">
        <v>1</v>
      </c>
      <c r="K10" s="42">
        <f t="shared" si="1"/>
        <v>100</v>
      </c>
      <c r="L10" s="42">
        <f>(G10/(G10+H10+I10+J10)*100)</f>
        <v>97.872340425531917</v>
      </c>
      <c r="M10" s="43">
        <v>7.1369565217391298</v>
      </c>
      <c r="N10" s="44">
        <v>100</v>
      </c>
      <c r="O10" s="44">
        <v>96</v>
      </c>
      <c r="P10" s="45">
        <v>7.7833333333333403</v>
      </c>
      <c r="Q10" s="35">
        <v>97.916666666666657</v>
      </c>
      <c r="R10" s="31">
        <v>97.916666666666657</v>
      </c>
      <c r="S10" s="46">
        <v>7.5750000000000002</v>
      </c>
    </row>
    <row r="11" spans="1:19" x14ac:dyDescent="0.2">
      <c r="A11" s="47" t="s">
        <v>21</v>
      </c>
      <c r="B11" s="48" t="s">
        <v>16</v>
      </c>
      <c r="C11" s="49">
        <v>820737</v>
      </c>
      <c r="D11" s="50" t="s">
        <v>22</v>
      </c>
      <c r="E11" s="51">
        <f t="shared" si="0"/>
        <v>40</v>
      </c>
      <c r="F11" s="52"/>
      <c r="G11" s="52">
        <v>39</v>
      </c>
      <c r="H11" s="52"/>
      <c r="I11" s="52"/>
      <c r="J11" s="52">
        <v>1</v>
      </c>
      <c r="K11" s="53">
        <f t="shared" si="1"/>
        <v>100</v>
      </c>
      <c r="L11" s="53">
        <v>98</v>
      </c>
      <c r="M11" s="54">
        <v>7.4153846153846104</v>
      </c>
      <c r="N11" s="55">
        <v>100</v>
      </c>
      <c r="O11" s="55">
        <v>98</v>
      </c>
      <c r="P11" s="56">
        <v>8.0367346938775501</v>
      </c>
      <c r="Q11" s="57">
        <v>100</v>
      </c>
      <c r="R11" s="53">
        <v>94</v>
      </c>
      <c r="S11" s="58">
        <v>7.6402597402597401</v>
      </c>
    </row>
    <row r="12" spans="1:19" x14ac:dyDescent="0.2">
      <c r="A12" s="134" t="s">
        <v>15</v>
      </c>
      <c r="B12" s="15" t="s">
        <v>23</v>
      </c>
      <c r="C12" s="59">
        <v>820739</v>
      </c>
      <c r="D12" s="17" t="s">
        <v>24</v>
      </c>
      <c r="E12" s="18">
        <v>51</v>
      </c>
      <c r="F12" s="19"/>
      <c r="G12" s="19">
        <v>43</v>
      </c>
      <c r="H12" s="19"/>
      <c r="I12" s="19"/>
      <c r="J12" s="19"/>
      <c r="K12" s="20">
        <f t="shared" si="1"/>
        <v>100</v>
      </c>
      <c r="L12" s="20">
        <v>98</v>
      </c>
      <c r="M12" s="21">
        <v>7.4790697674418603</v>
      </c>
      <c r="N12" s="60">
        <v>100</v>
      </c>
      <c r="O12" s="60">
        <v>98</v>
      </c>
      <c r="P12" s="61">
        <v>7.71</v>
      </c>
      <c r="Q12" s="62">
        <v>100</v>
      </c>
      <c r="R12" s="63">
        <v>97.727272727272734</v>
      </c>
      <c r="S12" s="64">
        <v>7.4302325581395401</v>
      </c>
    </row>
    <row r="13" spans="1:19" x14ac:dyDescent="0.2">
      <c r="A13" s="135"/>
      <c r="B13" s="26" t="s">
        <v>23</v>
      </c>
      <c r="C13" s="27">
        <v>820740</v>
      </c>
      <c r="D13" s="28" t="s">
        <v>25</v>
      </c>
      <c r="E13" s="29">
        <f t="shared" si="0"/>
        <v>33</v>
      </c>
      <c r="F13" s="30"/>
      <c r="G13" s="30">
        <v>33</v>
      </c>
      <c r="H13" s="30"/>
      <c r="I13" s="30"/>
      <c r="J13" s="30"/>
      <c r="K13" s="31">
        <f t="shared" si="1"/>
        <v>100</v>
      </c>
      <c r="L13" s="31">
        <f t="shared" ref="L13:L14" si="2">(G13/(G13+H13+I13+J13)*100)</f>
        <v>100</v>
      </c>
      <c r="M13" s="32">
        <v>8.1696969696969699</v>
      </c>
      <c r="N13" s="33">
        <v>100</v>
      </c>
      <c r="O13" s="33">
        <v>100</v>
      </c>
      <c r="P13" s="34">
        <v>7.9065217391304303</v>
      </c>
      <c r="Q13" s="35">
        <v>100</v>
      </c>
      <c r="R13" s="31">
        <v>97.674418604651152</v>
      </c>
      <c r="S13" s="36">
        <v>7.9547619047618996</v>
      </c>
    </row>
    <row r="14" spans="1:19" x14ac:dyDescent="0.2">
      <c r="A14" s="135"/>
      <c r="B14" s="26" t="s">
        <v>23</v>
      </c>
      <c r="C14" s="27">
        <v>820750</v>
      </c>
      <c r="D14" s="28" t="s">
        <v>26</v>
      </c>
      <c r="E14" s="29">
        <f t="shared" si="0"/>
        <v>9</v>
      </c>
      <c r="F14" s="30"/>
      <c r="G14" s="30">
        <v>9</v>
      </c>
      <c r="H14" s="30"/>
      <c r="I14" s="30"/>
      <c r="J14" s="30"/>
      <c r="K14" s="31">
        <f t="shared" si="1"/>
        <v>100</v>
      </c>
      <c r="L14" s="31">
        <f t="shared" si="2"/>
        <v>100</v>
      </c>
      <c r="M14" s="32">
        <v>7.5</v>
      </c>
      <c r="N14" s="33">
        <v>100</v>
      </c>
      <c r="O14" s="33">
        <v>100</v>
      </c>
      <c r="P14" s="34">
        <v>6.4888888888888898</v>
      </c>
      <c r="Q14" s="35">
        <v>100</v>
      </c>
      <c r="R14" s="31">
        <v>95.652173913043484</v>
      </c>
      <c r="S14" s="36">
        <v>6.8590909090909102</v>
      </c>
    </row>
    <row r="15" spans="1:19" x14ac:dyDescent="0.2">
      <c r="A15" s="135"/>
      <c r="B15" s="26" t="s">
        <v>23</v>
      </c>
      <c r="C15" s="27">
        <v>820754</v>
      </c>
      <c r="D15" s="28" t="s">
        <v>27</v>
      </c>
      <c r="E15" s="29"/>
      <c r="F15" s="30"/>
      <c r="G15" s="30"/>
      <c r="H15" s="30"/>
      <c r="I15" s="30"/>
      <c r="J15" s="30"/>
      <c r="K15" s="31"/>
      <c r="L15" s="31"/>
      <c r="M15" s="32"/>
      <c r="N15" s="33"/>
      <c r="O15" s="33"/>
      <c r="P15" s="34"/>
      <c r="Q15" s="35">
        <v>100</v>
      </c>
      <c r="R15" s="31">
        <v>100</v>
      </c>
      <c r="S15" s="36">
        <v>7.75</v>
      </c>
    </row>
    <row r="16" spans="1:19" x14ac:dyDescent="0.2">
      <c r="A16" s="135"/>
      <c r="B16" s="26" t="s">
        <v>23</v>
      </c>
      <c r="C16" s="27">
        <v>820756</v>
      </c>
      <c r="D16" s="28" t="s">
        <v>28</v>
      </c>
      <c r="E16" s="29">
        <f t="shared" si="0"/>
        <v>8</v>
      </c>
      <c r="F16" s="30"/>
      <c r="G16" s="30">
        <v>8</v>
      </c>
      <c r="H16" s="30"/>
      <c r="I16" s="30"/>
      <c r="J16" s="30"/>
      <c r="K16" s="31">
        <f>(G16/(G16+H16+I16)*100)</f>
        <v>100</v>
      </c>
      <c r="L16" s="31">
        <f>(G16/(G16+H16+I16+J16)*100)</f>
        <v>100</v>
      </c>
      <c r="M16" s="32">
        <v>8.3000000000000007</v>
      </c>
      <c r="N16" s="33">
        <v>100</v>
      </c>
      <c r="O16" s="33">
        <v>100</v>
      </c>
      <c r="P16" s="34">
        <v>7.9</v>
      </c>
      <c r="Q16" s="35">
        <v>100</v>
      </c>
      <c r="R16" s="31">
        <v>100</v>
      </c>
      <c r="S16" s="36">
        <v>8.625</v>
      </c>
    </row>
    <row r="17" spans="1:19" x14ac:dyDescent="0.2">
      <c r="A17" s="135"/>
      <c r="B17" s="26" t="s">
        <v>23</v>
      </c>
      <c r="C17" s="27">
        <v>820757</v>
      </c>
      <c r="D17" s="28" t="s">
        <v>29</v>
      </c>
      <c r="E17" s="29">
        <f t="shared" si="0"/>
        <v>6</v>
      </c>
      <c r="F17" s="65">
        <v>1</v>
      </c>
      <c r="G17" s="30">
        <v>6</v>
      </c>
      <c r="H17" s="30"/>
      <c r="I17" s="30"/>
      <c r="J17" s="30"/>
      <c r="K17" s="31">
        <f>(G17/(G17+H17+I17)*100)</f>
        <v>100</v>
      </c>
      <c r="L17" s="31">
        <f>(G17/(G17+H17+I17+J17)*100)</f>
        <v>100</v>
      </c>
      <c r="M17" s="32">
        <v>6.05</v>
      </c>
      <c r="N17" s="33">
        <v>83.333333333333343</v>
      </c>
      <c r="O17" s="33">
        <v>71.428571428571431</v>
      </c>
      <c r="P17" s="34">
        <v>7.3333333333333304</v>
      </c>
      <c r="Q17" s="35">
        <v>100</v>
      </c>
      <c r="R17" s="31">
        <v>100</v>
      </c>
      <c r="S17" s="36">
        <v>8.6818181818181799</v>
      </c>
    </row>
    <row r="18" spans="1:19" x14ac:dyDescent="0.2">
      <c r="A18" s="135"/>
      <c r="B18" s="26" t="s">
        <v>23</v>
      </c>
      <c r="C18" s="27">
        <v>820758</v>
      </c>
      <c r="D18" s="28" t="s">
        <v>30</v>
      </c>
      <c r="E18" s="29">
        <f t="shared" si="0"/>
        <v>0</v>
      </c>
      <c r="F18" s="65"/>
      <c r="G18" s="65"/>
      <c r="H18" s="65"/>
      <c r="I18" s="65"/>
      <c r="J18" s="65"/>
      <c r="K18" s="31"/>
      <c r="L18" s="31"/>
      <c r="M18" s="46"/>
      <c r="N18" s="66"/>
      <c r="O18" s="66"/>
      <c r="P18" s="67"/>
      <c r="Q18" s="35">
        <v>100</v>
      </c>
      <c r="R18" s="31">
        <v>100</v>
      </c>
      <c r="S18" s="36">
        <v>9.75</v>
      </c>
    </row>
    <row r="19" spans="1:19" x14ac:dyDescent="0.2">
      <c r="A19" s="135"/>
      <c r="B19" s="26" t="s">
        <v>23</v>
      </c>
      <c r="C19" s="27">
        <v>820761</v>
      </c>
      <c r="D19" s="28" t="s">
        <v>31</v>
      </c>
      <c r="E19" s="29">
        <f t="shared" si="0"/>
        <v>7</v>
      </c>
      <c r="F19" s="65">
        <v>1</v>
      </c>
      <c r="G19" s="65">
        <v>7</v>
      </c>
      <c r="H19" s="65"/>
      <c r="I19" s="65"/>
      <c r="J19" s="65"/>
      <c r="K19" s="31">
        <f>(G19/(G19+H19+I19)*100)</f>
        <v>100</v>
      </c>
      <c r="L19" s="31">
        <f>(G19/(G19+H19+I19+J19)*100)</f>
        <v>100</v>
      </c>
      <c r="M19" s="46">
        <v>6.71428571428571</v>
      </c>
      <c r="N19" s="66"/>
      <c r="O19" s="66"/>
      <c r="P19" s="67"/>
      <c r="Q19" s="35"/>
      <c r="R19" s="31"/>
      <c r="S19" s="36"/>
    </row>
    <row r="20" spans="1:19" x14ac:dyDescent="0.2">
      <c r="A20" s="135"/>
      <c r="B20" s="26" t="s">
        <v>23</v>
      </c>
      <c r="C20" s="27">
        <v>820766</v>
      </c>
      <c r="D20" s="28" t="s">
        <v>32</v>
      </c>
      <c r="E20" s="29">
        <f t="shared" si="0"/>
        <v>7</v>
      </c>
      <c r="F20" s="30"/>
      <c r="G20" s="30">
        <v>6</v>
      </c>
      <c r="H20" s="30"/>
      <c r="I20" s="30"/>
      <c r="J20" s="30">
        <v>1</v>
      </c>
      <c r="K20" s="31">
        <f t="shared" ref="K20:K40" si="3">(G20/(G20+H20+I20)*100)</f>
        <v>100</v>
      </c>
      <c r="L20" s="31">
        <f t="shared" ref="L20:L37" si="4">(G20/(G20+H20+I20+J20)*100)</f>
        <v>85.714285714285708</v>
      </c>
      <c r="M20" s="32">
        <v>8.5</v>
      </c>
      <c r="N20" s="33">
        <v>100</v>
      </c>
      <c r="O20" s="33">
        <v>66.666666666666657</v>
      </c>
      <c r="P20" s="34">
        <v>9</v>
      </c>
      <c r="Q20" s="35">
        <v>100</v>
      </c>
      <c r="R20" s="31">
        <v>100</v>
      </c>
      <c r="S20" s="36">
        <v>8.99</v>
      </c>
    </row>
    <row r="21" spans="1:19" x14ac:dyDescent="0.2">
      <c r="A21" s="136"/>
      <c r="B21" s="37" t="s">
        <v>23</v>
      </c>
      <c r="C21" s="38">
        <v>820767</v>
      </c>
      <c r="D21" s="39" t="s">
        <v>33</v>
      </c>
      <c r="E21" s="68">
        <f t="shared" si="0"/>
        <v>12</v>
      </c>
      <c r="F21" s="69"/>
      <c r="G21" s="69">
        <v>11</v>
      </c>
      <c r="H21" s="69"/>
      <c r="I21" s="69"/>
      <c r="J21" s="69">
        <v>1</v>
      </c>
      <c r="K21" s="70">
        <f t="shared" si="3"/>
        <v>100</v>
      </c>
      <c r="L21" s="70">
        <f t="shared" si="4"/>
        <v>91.666666666666657</v>
      </c>
      <c r="M21" s="71">
        <v>7.3454545454545404</v>
      </c>
      <c r="N21" s="44">
        <v>100</v>
      </c>
      <c r="O21" s="44">
        <v>100</v>
      </c>
      <c r="P21" s="45">
        <v>9.15</v>
      </c>
      <c r="Q21" s="72">
        <v>100</v>
      </c>
      <c r="R21" s="70">
        <v>100</v>
      </c>
      <c r="S21" s="73">
        <v>8.3800000000000008</v>
      </c>
    </row>
    <row r="22" spans="1:19" x14ac:dyDescent="0.2">
      <c r="A22" s="134" t="s">
        <v>34</v>
      </c>
      <c r="B22" s="15" t="s">
        <v>23</v>
      </c>
      <c r="C22" s="59">
        <v>820743</v>
      </c>
      <c r="D22" s="17" t="s">
        <v>35</v>
      </c>
      <c r="E22" s="18">
        <f t="shared" si="0"/>
        <v>8</v>
      </c>
      <c r="F22" s="19"/>
      <c r="G22" s="19">
        <v>8</v>
      </c>
      <c r="H22" s="19"/>
      <c r="I22" s="19"/>
      <c r="J22" s="19"/>
      <c r="K22" s="20">
        <f>(G22/(G22+H22+I22)*100)</f>
        <v>100</v>
      </c>
      <c r="L22" s="20">
        <f>(G22/(G22+H22+I22+J22)*100)</f>
        <v>100</v>
      </c>
      <c r="M22" s="21">
        <v>8.8125</v>
      </c>
      <c r="N22" s="22">
        <v>100</v>
      </c>
      <c r="O22" s="22">
        <v>100</v>
      </c>
      <c r="P22" s="23">
        <v>8.1999999999999993</v>
      </c>
      <c r="Q22" s="24">
        <v>100</v>
      </c>
      <c r="R22" s="20">
        <v>100</v>
      </c>
      <c r="S22" s="25">
        <v>7.976</v>
      </c>
    </row>
    <row r="23" spans="1:19" x14ac:dyDescent="0.2">
      <c r="A23" s="135"/>
      <c r="B23" s="26" t="s">
        <v>23</v>
      </c>
      <c r="C23" s="27">
        <v>820744</v>
      </c>
      <c r="D23" s="28" t="s">
        <v>36</v>
      </c>
      <c r="E23" s="29">
        <f t="shared" si="0"/>
        <v>14</v>
      </c>
      <c r="F23" s="30"/>
      <c r="G23" s="30">
        <v>14</v>
      </c>
      <c r="H23" s="30"/>
      <c r="I23" s="30"/>
      <c r="J23" s="30"/>
      <c r="K23" s="31">
        <f>(G23/(G23+H23+I23)*100)</f>
        <v>100</v>
      </c>
      <c r="L23" s="31">
        <f>(G23/(G23+H23+I23+J23)*100)</f>
        <v>100</v>
      </c>
      <c r="M23" s="32">
        <v>8.21428571428571</v>
      </c>
      <c r="N23" s="33">
        <v>100</v>
      </c>
      <c r="O23" s="33">
        <v>92.307692307692307</v>
      </c>
      <c r="P23" s="34">
        <v>8.6999999999999993</v>
      </c>
      <c r="Q23" s="35">
        <v>100</v>
      </c>
      <c r="R23" s="31">
        <v>100</v>
      </c>
      <c r="S23" s="36">
        <v>8.9466666666666708</v>
      </c>
    </row>
    <row r="24" spans="1:19" x14ac:dyDescent="0.2">
      <c r="A24" s="135"/>
      <c r="B24" s="26" t="s">
        <v>23</v>
      </c>
      <c r="C24" s="27">
        <v>820745</v>
      </c>
      <c r="D24" s="28" t="s">
        <v>37</v>
      </c>
      <c r="E24" s="29">
        <f t="shared" si="0"/>
        <v>13</v>
      </c>
      <c r="F24" s="30"/>
      <c r="G24" s="30">
        <v>13</v>
      </c>
      <c r="H24" s="30"/>
      <c r="I24" s="30"/>
      <c r="J24" s="30"/>
      <c r="K24" s="31">
        <f>(G24/(G24+H24+I24)*100)</f>
        <v>100</v>
      </c>
      <c r="L24" s="31">
        <f>(G24/(G24+H24+I24+J24)*100)</f>
        <v>100</v>
      </c>
      <c r="M24" s="32">
        <v>9.3846153846153797</v>
      </c>
      <c r="N24" s="33">
        <v>100</v>
      </c>
      <c r="O24" s="33">
        <v>100</v>
      </c>
      <c r="P24" s="34">
        <v>9.1428571428571406</v>
      </c>
      <c r="Q24" s="35">
        <v>100</v>
      </c>
      <c r="R24" s="31">
        <v>100</v>
      </c>
      <c r="S24" s="36">
        <v>9.09</v>
      </c>
    </row>
    <row r="25" spans="1:19" x14ac:dyDescent="0.2">
      <c r="A25" s="135"/>
      <c r="B25" s="26" t="s">
        <v>23</v>
      </c>
      <c r="C25" s="27">
        <v>820747</v>
      </c>
      <c r="D25" s="28" t="s">
        <v>38</v>
      </c>
      <c r="E25" s="29">
        <f t="shared" si="0"/>
        <v>33</v>
      </c>
      <c r="F25" s="30"/>
      <c r="G25" s="30">
        <v>33</v>
      </c>
      <c r="H25" s="30"/>
      <c r="I25" s="30"/>
      <c r="J25" s="30"/>
      <c r="K25" s="31">
        <f>(G25/(G25+H25+I25)*100)</f>
        <v>100</v>
      </c>
      <c r="L25" s="31">
        <f>(G25/(G25+H25+I25+J25)*100)</f>
        <v>100</v>
      </c>
      <c r="M25" s="32">
        <v>7.02727272727273</v>
      </c>
      <c r="N25" s="33">
        <v>100</v>
      </c>
      <c r="O25" s="33">
        <v>97.674418604651152</v>
      </c>
      <c r="P25" s="34">
        <v>7.4738095238095203</v>
      </c>
      <c r="Q25" s="35">
        <v>100</v>
      </c>
      <c r="R25" s="31">
        <v>100</v>
      </c>
      <c r="S25" s="36">
        <v>7.8697674418604704</v>
      </c>
    </row>
    <row r="26" spans="1:19" x14ac:dyDescent="0.2">
      <c r="A26" s="135"/>
      <c r="B26" s="26" t="s">
        <v>23</v>
      </c>
      <c r="C26" s="27">
        <v>820748</v>
      </c>
      <c r="D26" s="28" t="s">
        <v>39</v>
      </c>
      <c r="E26" s="29">
        <f t="shared" si="0"/>
        <v>23</v>
      </c>
      <c r="F26" s="30"/>
      <c r="G26" s="30">
        <v>23</v>
      </c>
      <c r="H26" s="30"/>
      <c r="I26" s="30"/>
      <c r="J26" s="30"/>
      <c r="K26" s="31">
        <f>(G26/(G26+H26+I26)*100)</f>
        <v>100</v>
      </c>
      <c r="L26" s="31">
        <f>(G26/(G26+H26+I26+J26)*100)</f>
        <v>100</v>
      </c>
      <c r="M26" s="32">
        <v>7.7913043478260899</v>
      </c>
      <c r="N26" s="33">
        <v>100</v>
      </c>
      <c r="O26" s="33">
        <v>100</v>
      </c>
      <c r="P26" s="34">
        <v>8.75555555555556</v>
      </c>
      <c r="Q26" s="35">
        <v>100</v>
      </c>
      <c r="R26" s="31">
        <v>100</v>
      </c>
      <c r="S26" s="36">
        <v>8.0578947368420994</v>
      </c>
    </row>
    <row r="27" spans="1:19" x14ac:dyDescent="0.2">
      <c r="A27" s="135"/>
      <c r="B27" s="26" t="s">
        <v>23</v>
      </c>
      <c r="C27" s="27">
        <v>820749</v>
      </c>
      <c r="D27" s="28" t="s">
        <v>40</v>
      </c>
      <c r="E27" s="29">
        <f t="shared" si="0"/>
        <v>0</v>
      </c>
      <c r="F27" s="30"/>
      <c r="G27" s="30"/>
      <c r="H27" s="30"/>
      <c r="I27" s="30"/>
      <c r="J27" s="30"/>
      <c r="K27" s="31"/>
      <c r="L27" s="31"/>
      <c r="M27" s="32"/>
      <c r="N27" s="33">
        <v>100</v>
      </c>
      <c r="O27" s="33">
        <v>100</v>
      </c>
      <c r="P27" s="34">
        <v>7.25</v>
      </c>
      <c r="Q27" s="35">
        <v>100</v>
      </c>
      <c r="R27" s="31">
        <v>100</v>
      </c>
      <c r="S27" s="36">
        <v>7.1333333333333302</v>
      </c>
    </row>
    <row r="28" spans="1:19" x14ac:dyDescent="0.2">
      <c r="A28" s="135"/>
      <c r="B28" s="26" t="s">
        <v>23</v>
      </c>
      <c r="C28" s="27">
        <v>820753</v>
      </c>
      <c r="D28" s="28" t="s">
        <v>41</v>
      </c>
      <c r="E28" s="29">
        <f t="shared" si="0"/>
        <v>1</v>
      </c>
      <c r="F28" s="30"/>
      <c r="G28" s="30"/>
      <c r="H28" s="30"/>
      <c r="I28" s="30"/>
      <c r="J28" s="30">
        <v>1</v>
      </c>
      <c r="K28" s="31" t="e">
        <f t="shared" ref="K28:K33" si="5">(G28/(G28+H28+I28)*100)</f>
        <v>#DIV/0!</v>
      </c>
      <c r="L28" s="31">
        <f t="shared" ref="L28:L33" si="6">(G28/(G28+H28+I28+J28)*100)</f>
        <v>0</v>
      </c>
      <c r="M28" s="32"/>
      <c r="N28" s="33">
        <v>100</v>
      </c>
      <c r="O28" s="33">
        <v>100</v>
      </c>
      <c r="P28" s="34">
        <v>7.18333333333333</v>
      </c>
      <c r="Q28" s="35">
        <v>100</v>
      </c>
      <c r="R28" s="31">
        <v>100</v>
      </c>
      <c r="S28" s="36">
        <v>7.9285714285714297</v>
      </c>
    </row>
    <row r="29" spans="1:19" x14ac:dyDescent="0.2">
      <c r="A29" s="135"/>
      <c r="B29" s="26" t="s">
        <v>23</v>
      </c>
      <c r="C29" s="27">
        <v>820755</v>
      </c>
      <c r="D29" s="28" t="s">
        <v>42</v>
      </c>
      <c r="E29" s="29">
        <f t="shared" si="0"/>
        <v>21</v>
      </c>
      <c r="F29" s="30"/>
      <c r="G29" s="30">
        <v>21</v>
      </c>
      <c r="H29" s="30"/>
      <c r="I29" s="30"/>
      <c r="J29" s="30"/>
      <c r="K29" s="31">
        <f t="shared" si="5"/>
        <v>100</v>
      </c>
      <c r="L29" s="31">
        <f t="shared" si="6"/>
        <v>100</v>
      </c>
      <c r="M29" s="32">
        <v>7.4142857142857101</v>
      </c>
      <c r="N29" s="33">
        <v>100</v>
      </c>
      <c r="O29" s="33">
        <v>96.666666666666671</v>
      </c>
      <c r="P29" s="34">
        <v>7.6482758620689699</v>
      </c>
      <c r="Q29" s="35">
        <v>100</v>
      </c>
      <c r="R29" s="31">
        <v>100</v>
      </c>
      <c r="S29" s="36">
        <v>8.8047619047619001</v>
      </c>
    </row>
    <row r="30" spans="1:19" x14ac:dyDescent="0.2">
      <c r="A30" s="135"/>
      <c r="B30" s="26" t="s">
        <v>23</v>
      </c>
      <c r="C30" s="27">
        <v>820762</v>
      </c>
      <c r="D30" s="28" t="s">
        <v>43</v>
      </c>
      <c r="E30" s="29">
        <f t="shared" si="0"/>
        <v>2</v>
      </c>
      <c r="F30" s="65"/>
      <c r="G30" s="65">
        <v>2</v>
      </c>
      <c r="H30" s="65"/>
      <c r="I30" s="65"/>
      <c r="J30" s="65"/>
      <c r="K30" s="31">
        <f t="shared" si="5"/>
        <v>100</v>
      </c>
      <c r="L30" s="31">
        <f t="shared" si="6"/>
        <v>100</v>
      </c>
      <c r="M30" s="46">
        <v>7</v>
      </c>
      <c r="N30" s="66"/>
      <c r="O30" s="66"/>
      <c r="P30" s="67"/>
      <c r="Q30" s="35">
        <v>100</v>
      </c>
      <c r="R30" s="31">
        <v>100</v>
      </c>
      <c r="S30" s="36">
        <v>9</v>
      </c>
    </row>
    <row r="31" spans="1:19" x14ac:dyDescent="0.2">
      <c r="A31" s="135"/>
      <c r="B31" s="26" t="s">
        <v>23</v>
      </c>
      <c r="C31" s="27">
        <v>820763</v>
      </c>
      <c r="D31" s="28" t="s">
        <v>44</v>
      </c>
      <c r="E31" s="29">
        <f t="shared" si="0"/>
        <v>11</v>
      </c>
      <c r="F31" s="30"/>
      <c r="G31" s="30">
        <v>10</v>
      </c>
      <c r="H31" s="30"/>
      <c r="I31" s="30"/>
      <c r="J31" s="30">
        <v>1</v>
      </c>
      <c r="K31" s="31">
        <f t="shared" si="5"/>
        <v>100</v>
      </c>
      <c r="L31" s="31">
        <f t="shared" si="6"/>
        <v>90.909090909090907</v>
      </c>
      <c r="M31" s="32">
        <v>7.94</v>
      </c>
      <c r="N31" s="33">
        <v>100</v>
      </c>
      <c r="O31" s="33">
        <v>100</v>
      </c>
      <c r="P31" s="34">
        <v>9.35</v>
      </c>
      <c r="Q31" s="35">
        <v>100</v>
      </c>
      <c r="R31" s="31">
        <v>100</v>
      </c>
      <c r="S31" s="36">
        <v>9.1</v>
      </c>
    </row>
    <row r="32" spans="1:19" x14ac:dyDescent="0.2">
      <c r="A32" s="135"/>
      <c r="B32" s="26" t="s">
        <v>23</v>
      </c>
      <c r="C32" s="27">
        <v>820764</v>
      </c>
      <c r="D32" s="28" t="s">
        <v>45</v>
      </c>
      <c r="E32" s="29">
        <f t="shared" si="0"/>
        <v>4</v>
      </c>
      <c r="F32" s="30"/>
      <c r="G32" s="30">
        <v>4</v>
      </c>
      <c r="H32" s="30"/>
      <c r="I32" s="30"/>
      <c r="J32" s="30"/>
      <c r="K32" s="31">
        <f t="shared" si="5"/>
        <v>100</v>
      </c>
      <c r="L32" s="31">
        <f t="shared" si="6"/>
        <v>100</v>
      </c>
      <c r="M32" s="32">
        <v>6.4749999999999996</v>
      </c>
      <c r="N32" s="33"/>
      <c r="O32" s="33"/>
      <c r="P32" s="34"/>
      <c r="Q32" s="35"/>
      <c r="R32" s="31"/>
      <c r="S32" s="36"/>
    </row>
    <row r="33" spans="1:19" x14ac:dyDescent="0.2">
      <c r="A33" s="135"/>
      <c r="B33" s="26" t="s">
        <v>23</v>
      </c>
      <c r="C33" s="27" t="s">
        <v>46</v>
      </c>
      <c r="D33" s="28" t="s">
        <v>47</v>
      </c>
      <c r="E33" s="29">
        <f t="shared" si="0"/>
        <v>1</v>
      </c>
      <c r="F33" s="30"/>
      <c r="G33" s="30">
        <v>1</v>
      </c>
      <c r="H33" s="30"/>
      <c r="I33" s="30"/>
      <c r="J33" s="30"/>
      <c r="K33" s="31">
        <f t="shared" si="5"/>
        <v>100</v>
      </c>
      <c r="L33" s="31">
        <f t="shared" si="6"/>
        <v>100</v>
      </c>
      <c r="M33" s="32">
        <v>6.1</v>
      </c>
      <c r="N33" s="33"/>
      <c r="O33" s="33"/>
      <c r="P33" s="34"/>
      <c r="Q33" s="35"/>
      <c r="R33" s="31"/>
      <c r="S33" s="36"/>
    </row>
    <row r="34" spans="1:19" x14ac:dyDescent="0.2">
      <c r="A34" s="135"/>
      <c r="B34" s="26" t="s">
        <v>23</v>
      </c>
      <c r="C34" s="27">
        <v>820770</v>
      </c>
      <c r="D34" s="28" t="s">
        <v>48</v>
      </c>
      <c r="E34" s="29">
        <f t="shared" si="0"/>
        <v>5</v>
      </c>
      <c r="F34" s="30"/>
      <c r="G34" s="30">
        <v>5</v>
      </c>
      <c r="H34" s="30"/>
      <c r="I34" s="30"/>
      <c r="J34" s="30"/>
      <c r="K34" s="31">
        <f t="shared" si="3"/>
        <v>100</v>
      </c>
      <c r="L34" s="31">
        <f t="shared" si="4"/>
        <v>100</v>
      </c>
      <c r="M34" s="32">
        <v>8.6999999999999993</v>
      </c>
      <c r="N34" s="33">
        <v>100</v>
      </c>
      <c r="O34" s="33">
        <v>100</v>
      </c>
      <c r="P34" s="34">
        <v>8.2666666666666693</v>
      </c>
      <c r="Q34" s="35"/>
      <c r="R34" s="31"/>
      <c r="S34" s="36"/>
    </row>
    <row r="35" spans="1:19" x14ac:dyDescent="0.2">
      <c r="A35" s="135"/>
      <c r="B35" s="26" t="s">
        <v>23</v>
      </c>
      <c r="C35" s="27">
        <v>820771</v>
      </c>
      <c r="D35" s="28" t="s">
        <v>49</v>
      </c>
      <c r="E35" s="29">
        <f t="shared" si="0"/>
        <v>23</v>
      </c>
      <c r="F35" s="30"/>
      <c r="G35" s="30">
        <v>23</v>
      </c>
      <c r="H35" s="30"/>
      <c r="I35" s="30"/>
      <c r="J35" s="30"/>
      <c r="K35" s="31">
        <f t="shared" si="3"/>
        <v>100</v>
      </c>
      <c r="L35" s="31">
        <f t="shared" si="4"/>
        <v>100</v>
      </c>
      <c r="M35" s="32">
        <v>8.0478260869565208</v>
      </c>
      <c r="N35" s="33">
        <v>100</v>
      </c>
      <c r="O35" s="33">
        <v>96.296296296296291</v>
      </c>
      <c r="P35" s="34">
        <v>7.4115384615384601</v>
      </c>
      <c r="Q35" s="35">
        <v>100</v>
      </c>
      <c r="R35" s="31">
        <v>100</v>
      </c>
      <c r="S35" s="36">
        <v>7.335</v>
      </c>
    </row>
    <row r="36" spans="1:19" x14ac:dyDescent="0.2">
      <c r="A36" s="135"/>
      <c r="B36" s="26" t="s">
        <v>23</v>
      </c>
      <c r="C36" s="27">
        <v>820773</v>
      </c>
      <c r="D36" s="28" t="s">
        <v>50</v>
      </c>
      <c r="E36" s="29">
        <f t="shared" si="0"/>
        <v>29</v>
      </c>
      <c r="F36" s="30"/>
      <c r="G36" s="30">
        <v>29</v>
      </c>
      <c r="H36" s="30"/>
      <c r="I36" s="30"/>
      <c r="J36" s="30"/>
      <c r="K36" s="31">
        <f t="shared" si="3"/>
        <v>100</v>
      </c>
      <c r="L36" s="31">
        <f t="shared" si="4"/>
        <v>100</v>
      </c>
      <c r="M36" s="32">
        <v>7.9931034482758596</v>
      </c>
      <c r="N36" s="33">
        <v>100</v>
      </c>
      <c r="O36" s="33">
        <v>92.857142857142861</v>
      </c>
      <c r="P36" s="34">
        <v>7.4384615384615396</v>
      </c>
      <c r="Q36" s="35">
        <v>100</v>
      </c>
      <c r="R36" s="31">
        <v>100</v>
      </c>
      <c r="S36" s="36">
        <v>7.1875</v>
      </c>
    </row>
    <row r="37" spans="1:19" x14ac:dyDescent="0.2">
      <c r="A37" s="136"/>
      <c r="B37" s="74" t="s">
        <v>23</v>
      </c>
      <c r="C37" s="75" t="s">
        <v>51</v>
      </c>
      <c r="D37" s="76" t="s">
        <v>52</v>
      </c>
      <c r="E37" s="40">
        <f t="shared" si="0"/>
        <v>12</v>
      </c>
      <c r="F37" s="41"/>
      <c r="G37" s="41">
        <v>12</v>
      </c>
      <c r="H37" s="41"/>
      <c r="I37" s="41"/>
      <c r="J37" s="41"/>
      <c r="K37" s="42">
        <f t="shared" si="3"/>
        <v>100</v>
      </c>
      <c r="L37" s="42">
        <f t="shared" si="4"/>
        <v>100</v>
      </c>
      <c r="M37" s="43">
        <v>9.30833333333333</v>
      </c>
      <c r="N37" s="77">
        <v>100</v>
      </c>
      <c r="O37" s="77">
        <v>100</v>
      </c>
      <c r="P37" s="78">
        <v>7.1538461538461497</v>
      </c>
      <c r="Q37" s="79">
        <v>100</v>
      </c>
      <c r="R37" s="42">
        <v>100</v>
      </c>
      <c r="S37" s="80">
        <v>9</v>
      </c>
    </row>
    <row r="38" spans="1:19" x14ac:dyDescent="0.2">
      <c r="A38" s="125" t="s">
        <v>53</v>
      </c>
      <c r="B38" s="15" t="s">
        <v>23</v>
      </c>
      <c r="C38" s="16" t="s">
        <v>54</v>
      </c>
      <c r="D38" s="17" t="s">
        <v>55</v>
      </c>
      <c r="E38" s="18">
        <f t="shared" si="0"/>
        <v>39</v>
      </c>
      <c r="F38" s="19"/>
      <c r="G38" s="19">
        <v>38</v>
      </c>
      <c r="H38" s="19"/>
      <c r="I38" s="19"/>
      <c r="J38" s="19">
        <v>1</v>
      </c>
      <c r="K38" s="20">
        <f t="shared" si="3"/>
        <v>100</v>
      </c>
      <c r="L38" s="20">
        <f>(G38/(G38+H38+I38+J38)*100)</f>
        <v>97.435897435897431</v>
      </c>
      <c r="M38" s="21">
        <v>8.4605263157894708</v>
      </c>
      <c r="N38" s="22"/>
      <c r="O38" s="22"/>
      <c r="P38" s="23"/>
      <c r="Q38" s="24"/>
      <c r="R38" s="20"/>
      <c r="S38" s="81"/>
    </row>
    <row r="39" spans="1:19" x14ac:dyDescent="0.2">
      <c r="A39" s="126"/>
      <c r="B39" s="26" t="s">
        <v>23</v>
      </c>
      <c r="C39" s="27" t="s">
        <v>56</v>
      </c>
      <c r="D39" s="28" t="s">
        <v>57</v>
      </c>
      <c r="E39" s="29">
        <f t="shared" si="0"/>
        <v>7</v>
      </c>
      <c r="F39" s="30"/>
      <c r="G39" s="30">
        <v>7</v>
      </c>
      <c r="H39" s="30"/>
      <c r="I39" s="30"/>
      <c r="J39" s="30"/>
      <c r="K39" s="31">
        <f t="shared" si="3"/>
        <v>100</v>
      </c>
      <c r="L39" s="31">
        <f>(G39/(G39+H39+I39+J39)*100)</f>
        <v>100</v>
      </c>
      <c r="M39" s="32">
        <v>9.4</v>
      </c>
      <c r="N39" s="33"/>
      <c r="O39" s="33"/>
      <c r="P39" s="34"/>
      <c r="Q39" s="35"/>
      <c r="R39" s="31"/>
      <c r="S39" s="46"/>
    </row>
    <row r="40" spans="1:19" x14ac:dyDescent="0.2">
      <c r="A40" s="127"/>
      <c r="B40" s="74" t="s">
        <v>23</v>
      </c>
      <c r="C40" s="75" t="s">
        <v>58</v>
      </c>
      <c r="D40" s="76" t="s">
        <v>59</v>
      </c>
      <c r="E40" s="40">
        <f t="shared" si="0"/>
        <v>39</v>
      </c>
      <c r="F40" s="41"/>
      <c r="G40" s="41">
        <v>38</v>
      </c>
      <c r="H40" s="41"/>
      <c r="I40" s="41"/>
      <c r="J40" s="41">
        <v>1</v>
      </c>
      <c r="K40" s="42">
        <f t="shared" si="3"/>
        <v>100</v>
      </c>
      <c r="L40" s="42">
        <f>(G40/(G40+H40+I40+J40)*100)</f>
        <v>97.435897435897431</v>
      </c>
      <c r="M40" s="43">
        <v>8.9868421052631593</v>
      </c>
      <c r="N40" s="77"/>
      <c r="O40" s="77"/>
      <c r="P40" s="78"/>
      <c r="Q40" s="79"/>
      <c r="R40" s="42"/>
      <c r="S40" s="82"/>
    </row>
    <row r="41" spans="1:19" x14ac:dyDescent="0.2">
      <c r="A41" s="83"/>
      <c r="B41" s="83"/>
      <c r="C41" s="84"/>
      <c r="D41" s="85"/>
      <c r="E41" s="86"/>
      <c r="F41" s="87"/>
      <c r="G41" s="87"/>
      <c r="H41" s="87"/>
      <c r="I41" s="87"/>
      <c r="J41" s="87"/>
      <c r="K41" s="88"/>
      <c r="L41" s="88"/>
      <c r="M41" s="89"/>
      <c r="N41" s="90"/>
      <c r="O41" s="90"/>
      <c r="P41" s="89"/>
      <c r="Q41" s="88"/>
      <c r="R41" s="88"/>
      <c r="S41" s="91"/>
    </row>
    <row r="42" spans="1:19" x14ac:dyDescent="0.2">
      <c r="A42" s="92" t="s">
        <v>60</v>
      </c>
      <c r="B42" s="93"/>
      <c r="C42" s="84"/>
      <c r="D42" s="94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</row>
    <row r="43" spans="1:19" x14ac:dyDescent="0.2">
      <c r="A43" s="97" t="s">
        <v>61</v>
      </c>
      <c r="B43" s="98"/>
      <c r="C43" s="99"/>
      <c r="D43" s="94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</row>
    <row r="44" spans="1:19" x14ac:dyDescent="0.2"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</row>
    <row r="45" spans="1:19" ht="15.75" x14ac:dyDescent="0.25">
      <c r="A45" s="1" t="s">
        <v>62</v>
      </c>
      <c r="B45" s="1"/>
      <c r="C45" s="1"/>
      <c r="D45" s="2"/>
      <c r="E45" s="2"/>
      <c r="F45" s="2"/>
      <c r="G45" s="2"/>
      <c r="H45" s="3"/>
      <c r="I45" s="3"/>
      <c r="J45" s="3"/>
      <c r="K45" s="3"/>
      <c r="L45" s="3"/>
      <c r="M45" s="3"/>
      <c r="N45" s="3"/>
      <c r="O45" s="3"/>
      <c r="P45" s="3"/>
    </row>
    <row r="46" spans="1:19" x14ac:dyDescent="0.2">
      <c r="A46" s="4"/>
      <c r="B46" s="4"/>
      <c r="C46" s="4"/>
      <c r="D46" s="4"/>
      <c r="E46" s="128" t="s">
        <v>3</v>
      </c>
      <c r="F46" s="128"/>
      <c r="G46" s="128"/>
      <c r="H46" s="128"/>
      <c r="I46" s="128"/>
      <c r="J46" s="128"/>
      <c r="K46" s="128"/>
      <c r="L46" s="128"/>
      <c r="M46" s="128"/>
      <c r="N46" s="128" t="s">
        <v>4</v>
      </c>
      <c r="O46" s="128"/>
      <c r="P46" s="128"/>
      <c r="Q46" s="128" t="s">
        <v>5</v>
      </c>
      <c r="R46" s="128"/>
      <c r="S46" s="128"/>
    </row>
    <row r="47" spans="1:19" ht="45" x14ac:dyDescent="0.2">
      <c r="A47" s="4"/>
      <c r="B47" s="4"/>
      <c r="C47" s="4"/>
      <c r="D47" s="5"/>
      <c r="E47" s="6" t="s">
        <v>6</v>
      </c>
      <c r="F47" s="7" t="s">
        <v>7</v>
      </c>
      <c r="G47" s="8" t="s">
        <v>8</v>
      </c>
      <c r="H47" s="8" t="s">
        <v>9</v>
      </c>
      <c r="I47" s="9" t="s">
        <v>10</v>
      </c>
      <c r="J47" s="8" t="s">
        <v>11</v>
      </c>
      <c r="K47" s="8" t="s">
        <v>12</v>
      </c>
      <c r="L47" s="8" t="s">
        <v>13</v>
      </c>
      <c r="M47" s="10" t="s">
        <v>14</v>
      </c>
      <c r="N47" s="11" t="s">
        <v>12</v>
      </c>
      <c r="O47" s="11" t="s">
        <v>13</v>
      </c>
      <c r="P47" s="10" t="s">
        <v>14</v>
      </c>
      <c r="Q47" s="12" t="s">
        <v>12</v>
      </c>
      <c r="R47" s="13" t="s">
        <v>13</v>
      </c>
      <c r="S47" s="14" t="s">
        <v>14</v>
      </c>
    </row>
    <row r="48" spans="1:19" x14ac:dyDescent="0.2">
      <c r="A48" s="47" t="s">
        <v>15</v>
      </c>
      <c r="B48" s="48" t="s">
        <v>16</v>
      </c>
      <c r="C48" s="49">
        <v>820732</v>
      </c>
      <c r="D48" s="50" t="s">
        <v>19</v>
      </c>
      <c r="E48" s="100">
        <f t="shared" ref="E48:E60" si="7">G48+H48+I48+J48</f>
        <v>37</v>
      </c>
      <c r="F48" s="101"/>
      <c r="G48" s="101">
        <v>37</v>
      </c>
      <c r="H48" s="101"/>
      <c r="I48" s="101"/>
      <c r="J48" s="101"/>
      <c r="K48" s="102">
        <f t="shared" ref="K48:K57" si="8">(G48/(G48+H48+I48)*100)</f>
        <v>100</v>
      </c>
      <c r="L48" s="102">
        <f t="shared" ref="L48:L57" si="9">(G48/(G48+H48+I48+J48)*100)</f>
        <v>100</v>
      </c>
      <c r="M48" s="103">
        <v>8.7459459459459392</v>
      </c>
      <c r="N48" s="104">
        <v>100</v>
      </c>
      <c r="O48" s="55">
        <v>100</v>
      </c>
      <c r="P48" s="105">
        <v>8.5419999999999998</v>
      </c>
      <c r="Q48" s="57">
        <v>100</v>
      </c>
      <c r="R48" s="53">
        <v>97.333333333333343</v>
      </c>
      <c r="S48" s="58">
        <v>7.9520547945205502</v>
      </c>
    </row>
    <row r="49" spans="1:19" x14ac:dyDescent="0.2">
      <c r="A49" s="125" t="s">
        <v>21</v>
      </c>
      <c r="B49" s="15" t="s">
        <v>16</v>
      </c>
      <c r="C49" s="16">
        <v>820734</v>
      </c>
      <c r="D49" s="106" t="s">
        <v>63</v>
      </c>
      <c r="E49" s="107">
        <f t="shared" si="7"/>
        <v>48</v>
      </c>
      <c r="F49" s="108">
        <v>2</v>
      </c>
      <c r="G49" s="108">
        <v>41</v>
      </c>
      <c r="H49" s="108">
        <v>6</v>
      </c>
      <c r="I49" s="108">
        <v>1</v>
      </c>
      <c r="J49" s="108"/>
      <c r="K49" s="109">
        <f t="shared" si="8"/>
        <v>85.416666666666657</v>
      </c>
      <c r="L49" s="109">
        <f t="shared" si="9"/>
        <v>85.416666666666657</v>
      </c>
      <c r="M49" s="110">
        <v>6.1104166666666702</v>
      </c>
      <c r="N49" s="90">
        <v>95.121951219512198</v>
      </c>
      <c r="O49" s="90">
        <v>95.121951219512198</v>
      </c>
      <c r="P49" s="111">
        <v>6.8731707317073099</v>
      </c>
      <c r="Q49" s="24">
        <v>98.076923076923066</v>
      </c>
      <c r="R49" s="20">
        <v>94.444444444444443</v>
      </c>
      <c r="S49" s="25">
        <v>7.0673076923076898</v>
      </c>
    </row>
    <row r="50" spans="1:19" x14ac:dyDescent="0.2">
      <c r="A50" s="126"/>
      <c r="B50" s="26" t="s">
        <v>16</v>
      </c>
      <c r="C50" s="27">
        <v>820735</v>
      </c>
      <c r="D50" s="112" t="s">
        <v>64</v>
      </c>
      <c r="E50" s="113">
        <f t="shared" si="7"/>
        <v>47</v>
      </c>
      <c r="F50" s="114">
        <v>3</v>
      </c>
      <c r="G50" s="114">
        <v>44</v>
      </c>
      <c r="H50" s="114">
        <v>3</v>
      </c>
      <c r="I50" s="114"/>
      <c r="J50" s="114"/>
      <c r="K50" s="31">
        <f t="shared" si="8"/>
        <v>93.61702127659575</v>
      </c>
      <c r="L50" s="31">
        <f t="shared" si="9"/>
        <v>93.61702127659575</v>
      </c>
      <c r="M50" s="115">
        <v>6.0723404255319204</v>
      </c>
      <c r="N50" s="90">
        <v>92.682926829268297</v>
      </c>
      <c r="O50" s="90">
        <v>92.682926829268297</v>
      </c>
      <c r="P50" s="111">
        <v>7.1097560975609699</v>
      </c>
      <c r="Q50" s="35">
        <v>100</v>
      </c>
      <c r="R50" s="31">
        <v>100</v>
      </c>
      <c r="S50" s="36">
        <v>7.2304347826087003</v>
      </c>
    </row>
    <row r="51" spans="1:19" x14ac:dyDescent="0.2">
      <c r="A51" s="126"/>
      <c r="B51" s="26" t="s">
        <v>16</v>
      </c>
      <c r="C51" s="27">
        <v>820736</v>
      </c>
      <c r="D51" s="112" t="s">
        <v>65</v>
      </c>
      <c r="E51" s="113">
        <f t="shared" si="7"/>
        <v>46</v>
      </c>
      <c r="F51" s="114">
        <v>1</v>
      </c>
      <c r="G51" s="114">
        <v>44</v>
      </c>
      <c r="H51" s="114">
        <v>2</v>
      </c>
      <c r="I51" s="114"/>
      <c r="J51" s="114"/>
      <c r="K51" s="31">
        <f t="shared" si="8"/>
        <v>95.652173913043484</v>
      </c>
      <c r="L51" s="31">
        <f t="shared" si="9"/>
        <v>95.652173913043484</v>
      </c>
      <c r="M51" s="115">
        <v>6.7782608695652202</v>
      </c>
      <c r="N51" s="90">
        <v>97.727272727272734</v>
      </c>
      <c r="O51" s="90">
        <v>97.727272727272734</v>
      </c>
      <c r="P51" s="111">
        <v>7.8159090909090896</v>
      </c>
      <c r="Q51" s="35">
        <v>96.039603960396036</v>
      </c>
      <c r="R51" s="31">
        <v>93.269230769230774</v>
      </c>
      <c r="S51" s="36">
        <v>6.9316831683168303</v>
      </c>
    </row>
    <row r="52" spans="1:19" x14ac:dyDescent="0.2">
      <c r="A52" s="127"/>
      <c r="B52" s="74" t="s">
        <v>16</v>
      </c>
      <c r="C52" s="75">
        <v>820737</v>
      </c>
      <c r="D52" s="116" t="s">
        <v>22</v>
      </c>
      <c r="E52" s="117">
        <f t="shared" si="7"/>
        <v>45</v>
      </c>
      <c r="F52" s="118"/>
      <c r="G52" s="118">
        <v>45</v>
      </c>
      <c r="H52" s="118"/>
      <c r="I52" s="118"/>
      <c r="J52" s="118"/>
      <c r="K52" s="119">
        <f t="shared" si="8"/>
        <v>100</v>
      </c>
      <c r="L52" s="119">
        <f t="shared" si="9"/>
        <v>100</v>
      </c>
      <c r="M52" s="120">
        <v>7.79555555555556</v>
      </c>
      <c r="N52" s="121">
        <v>100</v>
      </c>
      <c r="O52" s="122">
        <v>100</v>
      </c>
      <c r="P52" s="123">
        <v>7.52</v>
      </c>
      <c r="Q52" s="79">
        <v>100</v>
      </c>
      <c r="R52" s="42">
        <v>93.548387096774192</v>
      </c>
      <c r="S52" s="80">
        <v>7.8413793103448297</v>
      </c>
    </row>
    <row r="53" spans="1:19" x14ac:dyDescent="0.2">
      <c r="A53" s="129" t="s">
        <v>34</v>
      </c>
      <c r="B53" s="15" t="s">
        <v>23</v>
      </c>
      <c r="C53" s="59">
        <v>820741</v>
      </c>
      <c r="D53" s="106" t="s">
        <v>66</v>
      </c>
      <c r="E53" s="107">
        <f t="shared" si="7"/>
        <v>25</v>
      </c>
      <c r="F53" s="108"/>
      <c r="G53" s="108">
        <v>25</v>
      </c>
      <c r="H53" s="108"/>
      <c r="I53" s="108"/>
      <c r="J53" s="108"/>
      <c r="K53" s="109">
        <f t="shared" si="8"/>
        <v>100</v>
      </c>
      <c r="L53" s="109">
        <f t="shared" si="9"/>
        <v>100</v>
      </c>
      <c r="M53" s="110">
        <v>6.88</v>
      </c>
      <c r="N53" s="90">
        <v>100</v>
      </c>
      <c r="O53" s="90">
        <v>100</v>
      </c>
      <c r="P53" s="111">
        <v>6.7363636363636399</v>
      </c>
      <c r="Q53" s="24">
        <v>100</v>
      </c>
      <c r="R53" s="20">
        <v>100</v>
      </c>
      <c r="S53" s="25">
        <v>7.1176470588235299</v>
      </c>
    </row>
    <row r="54" spans="1:19" x14ac:dyDescent="0.2">
      <c r="A54" s="130"/>
      <c r="B54" s="26" t="s">
        <v>23</v>
      </c>
      <c r="C54" s="27">
        <v>820742</v>
      </c>
      <c r="D54" s="112" t="s">
        <v>67</v>
      </c>
      <c r="E54" s="113">
        <f t="shared" si="7"/>
        <v>10</v>
      </c>
      <c r="F54" s="114"/>
      <c r="G54" s="114">
        <v>10</v>
      </c>
      <c r="H54" s="114"/>
      <c r="I54" s="114"/>
      <c r="J54" s="114"/>
      <c r="K54" s="31">
        <f t="shared" si="8"/>
        <v>100</v>
      </c>
      <c r="L54" s="31">
        <f t="shared" si="9"/>
        <v>100</v>
      </c>
      <c r="M54" s="115">
        <v>6.24</v>
      </c>
      <c r="N54" s="90">
        <v>100</v>
      </c>
      <c r="O54" s="90">
        <v>66.666666666666657</v>
      </c>
      <c r="P54" s="111">
        <v>8.1999999999999993</v>
      </c>
      <c r="Q54" s="35">
        <v>100</v>
      </c>
      <c r="R54" s="31">
        <v>100</v>
      </c>
      <c r="S54" s="36">
        <v>7.8857142857142897</v>
      </c>
    </row>
    <row r="55" spans="1:19" x14ac:dyDescent="0.2">
      <c r="A55" s="130"/>
      <c r="B55" s="26" t="s">
        <v>23</v>
      </c>
      <c r="C55" s="27">
        <v>820752</v>
      </c>
      <c r="D55" s="112" t="s">
        <v>68</v>
      </c>
      <c r="E55" s="113">
        <f t="shared" si="7"/>
        <v>6</v>
      </c>
      <c r="F55" s="114"/>
      <c r="G55" s="114">
        <v>6</v>
      </c>
      <c r="H55" s="114"/>
      <c r="I55" s="114"/>
      <c r="J55" s="114"/>
      <c r="K55" s="31">
        <f t="shared" si="8"/>
        <v>100</v>
      </c>
      <c r="L55" s="31">
        <f t="shared" si="9"/>
        <v>100</v>
      </c>
      <c r="M55" s="115">
        <v>8.1</v>
      </c>
      <c r="N55" s="90">
        <v>75</v>
      </c>
      <c r="O55" s="90">
        <v>75</v>
      </c>
      <c r="P55" s="111">
        <v>6.125</v>
      </c>
      <c r="Q55" s="35">
        <v>100</v>
      </c>
      <c r="R55" s="31">
        <v>100</v>
      </c>
      <c r="S55" s="36">
        <v>8.0333333333333403</v>
      </c>
    </row>
    <row r="56" spans="1:19" x14ac:dyDescent="0.2">
      <c r="A56" s="130"/>
      <c r="B56" s="26" t="s">
        <v>23</v>
      </c>
      <c r="C56" s="27">
        <v>820759</v>
      </c>
      <c r="D56" s="112" t="s">
        <v>69</v>
      </c>
      <c r="E56" s="113">
        <f t="shared" si="7"/>
        <v>12</v>
      </c>
      <c r="F56" s="114"/>
      <c r="G56" s="114">
        <v>12</v>
      </c>
      <c r="H56" s="114"/>
      <c r="I56" s="114"/>
      <c r="J56" s="114"/>
      <c r="K56" s="31">
        <f t="shared" si="8"/>
        <v>100</v>
      </c>
      <c r="L56" s="31">
        <f t="shared" si="9"/>
        <v>100</v>
      </c>
      <c r="M56" s="115">
        <v>8.35</v>
      </c>
      <c r="N56" s="90">
        <v>100</v>
      </c>
      <c r="O56" s="90">
        <v>100</v>
      </c>
      <c r="P56" s="111">
        <v>9.1999999999999993</v>
      </c>
      <c r="Q56" s="35"/>
      <c r="R56" s="31"/>
      <c r="S56" s="36"/>
    </row>
    <row r="57" spans="1:19" x14ac:dyDescent="0.2">
      <c r="A57" s="130"/>
      <c r="B57" s="26" t="s">
        <v>23</v>
      </c>
      <c r="C57" s="27">
        <v>820760</v>
      </c>
      <c r="D57" s="112" t="s">
        <v>70</v>
      </c>
      <c r="E57" s="113">
        <f t="shared" si="7"/>
        <v>8</v>
      </c>
      <c r="F57" s="114"/>
      <c r="G57" s="114">
        <v>8</v>
      </c>
      <c r="H57" s="114"/>
      <c r="I57" s="114"/>
      <c r="J57" s="114"/>
      <c r="K57" s="31">
        <f t="shared" si="8"/>
        <v>100</v>
      </c>
      <c r="L57" s="31">
        <f t="shared" si="9"/>
        <v>100</v>
      </c>
      <c r="M57" s="115">
        <v>6.2374999999999998</v>
      </c>
      <c r="N57" s="90">
        <v>83.333333333333343</v>
      </c>
      <c r="O57" s="90">
        <v>83.333333333333343</v>
      </c>
      <c r="P57" s="111">
        <v>6.06666666666667</v>
      </c>
      <c r="Q57" s="35"/>
      <c r="R57" s="31"/>
      <c r="S57" s="36"/>
    </row>
    <row r="58" spans="1:19" x14ac:dyDescent="0.2">
      <c r="A58" s="130"/>
      <c r="B58" s="26" t="s">
        <v>23</v>
      </c>
      <c r="C58" s="27">
        <v>820768</v>
      </c>
      <c r="D58" s="112" t="s">
        <v>71</v>
      </c>
      <c r="E58" s="113">
        <f t="shared" si="7"/>
        <v>17</v>
      </c>
      <c r="F58" s="114"/>
      <c r="G58" s="114">
        <v>17</v>
      </c>
      <c r="H58" s="114"/>
      <c r="I58" s="114"/>
      <c r="J58" s="114"/>
      <c r="K58" s="31">
        <f>(G58/(G58+H58+I58)*100)</f>
        <v>100</v>
      </c>
      <c r="L58" s="31">
        <f>(G58/(G58+H58+I58+J58)*100)</f>
        <v>100</v>
      </c>
      <c r="M58" s="115">
        <v>7.4117647058823497</v>
      </c>
      <c r="N58" s="90">
        <v>100</v>
      </c>
      <c r="O58" s="90">
        <v>90.909090909090907</v>
      </c>
      <c r="P58" s="111">
        <v>7.7</v>
      </c>
      <c r="Q58" s="35">
        <v>100</v>
      </c>
      <c r="R58" s="31">
        <v>100</v>
      </c>
      <c r="S58" s="36">
        <v>7.5333333333333297</v>
      </c>
    </row>
    <row r="59" spans="1:19" x14ac:dyDescent="0.2">
      <c r="A59" s="130"/>
      <c r="B59" s="26" t="s">
        <v>23</v>
      </c>
      <c r="C59" s="27">
        <v>820769</v>
      </c>
      <c r="D59" s="112" t="s">
        <v>72</v>
      </c>
      <c r="E59" s="113">
        <f t="shared" si="7"/>
        <v>10</v>
      </c>
      <c r="F59" s="114"/>
      <c r="G59" s="114">
        <v>10</v>
      </c>
      <c r="H59" s="114"/>
      <c r="I59" s="114"/>
      <c r="J59" s="114"/>
      <c r="K59" s="31">
        <f>(G59/(G59+H59+I59)*100)</f>
        <v>100</v>
      </c>
      <c r="L59" s="31">
        <v>100</v>
      </c>
      <c r="M59" s="115">
        <v>8.34</v>
      </c>
      <c r="N59" s="90">
        <v>100</v>
      </c>
      <c r="O59" s="90">
        <v>100</v>
      </c>
      <c r="P59" s="111">
        <v>8.0571428571428605</v>
      </c>
      <c r="Q59" s="35">
        <v>100</v>
      </c>
      <c r="R59" s="31">
        <v>100</v>
      </c>
      <c r="S59" s="36">
        <v>8.5</v>
      </c>
    </row>
    <row r="60" spans="1:19" x14ac:dyDescent="0.2">
      <c r="A60" s="131"/>
      <c r="B60" s="74" t="s">
        <v>23</v>
      </c>
      <c r="C60" s="75" t="s">
        <v>73</v>
      </c>
      <c r="D60" s="116" t="s">
        <v>74</v>
      </c>
      <c r="E60" s="117">
        <f t="shared" si="7"/>
        <v>15</v>
      </c>
      <c r="F60" s="118"/>
      <c r="G60" s="118">
        <v>14</v>
      </c>
      <c r="H60" s="118"/>
      <c r="I60" s="118"/>
      <c r="J60" s="118">
        <v>1</v>
      </c>
      <c r="K60" s="119">
        <f>(G60/(G60+H60+I60)*100)</f>
        <v>100</v>
      </c>
      <c r="L60" s="119">
        <f>(G60/(G60+H60+I60+J60)*100)</f>
        <v>93.333333333333329</v>
      </c>
      <c r="M60" s="120">
        <v>7.9357142857142797</v>
      </c>
      <c r="N60" s="121">
        <v>100</v>
      </c>
      <c r="O60" s="122">
        <v>100</v>
      </c>
      <c r="P60" s="123">
        <v>8.6076923076923109</v>
      </c>
      <c r="Q60" s="79"/>
      <c r="R60" s="42"/>
      <c r="S60" s="80"/>
    </row>
    <row r="61" spans="1:19" x14ac:dyDescent="0.2">
      <c r="A61" s="92" t="s">
        <v>60</v>
      </c>
      <c r="B61" s="93"/>
      <c r="C61" s="84"/>
      <c r="D61" s="94"/>
      <c r="E61" s="95"/>
      <c r="F61" s="95"/>
      <c r="G61" s="95"/>
      <c r="H61" s="95"/>
      <c r="I61" s="95"/>
      <c r="J61" s="95"/>
      <c r="K61" s="124"/>
      <c r="L61" s="124"/>
      <c r="M61" s="124"/>
      <c r="N61" s="124"/>
      <c r="O61" s="124"/>
      <c r="P61" s="124"/>
    </row>
    <row r="62" spans="1:19" x14ac:dyDescent="0.2">
      <c r="A62" s="97" t="s">
        <v>61</v>
      </c>
      <c r="B62" s="98"/>
      <c r="C62" s="99"/>
      <c r="D62" s="94"/>
      <c r="E62" s="95"/>
      <c r="F62" s="95"/>
      <c r="G62" s="95"/>
      <c r="H62" s="95"/>
      <c r="I62" s="95"/>
      <c r="J62" s="95"/>
      <c r="K62" s="124"/>
      <c r="L62" s="124"/>
      <c r="M62" s="124"/>
      <c r="N62" s="124"/>
      <c r="O62" s="124"/>
      <c r="P62" s="124"/>
    </row>
  </sheetData>
  <mergeCells count="12">
    <mergeCell ref="A53:A60"/>
    <mergeCell ref="E5:M5"/>
    <mergeCell ref="N5:P5"/>
    <mergeCell ref="Q5:S5"/>
    <mergeCell ref="A7:A10"/>
    <mergeCell ref="A12:A21"/>
    <mergeCell ref="A22:A37"/>
    <mergeCell ref="A38:A40"/>
    <mergeCell ref="E46:M46"/>
    <mergeCell ref="N46:P46"/>
    <mergeCell ref="Q46:S46"/>
    <mergeCell ref="A49:A52"/>
  </mergeCells>
  <conditionalFormatting sqref="Q7:R10 K35:L41 Q14:R41 K14:L33">
    <cfRule type="cellIs" dxfId="21" priority="22" operator="lessThan">
      <formula>50</formula>
    </cfRule>
  </conditionalFormatting>
  <conditionalFormatting sqref="Q13:R13">
    <cfRule type="cellIs" dxfId="20" priority="20" operator="lessThan">
      <formula>50</formula>
    </cfRule>
  </conditionalFormatting>
  <conditionalFormatting sqref="Q12:R12">
    <cfRule type="cellIs" dxfId="19" priority="21" operator="lessThan">
      <formula>50</formula>
    </cfRule>
  </conditionalFormatting>
  <conditionalFormatting sqref="Q54:R54">
    <cfRule type="cellIs" dxfId="18" priority="16" operator="lessThan">
      <formula>50</formula>
    </cfRule>
  </conditionalFormatting>
  <conditionalFormatting sqref="Q48:R48 Q55:R55 Q58:R58 Q60:R60">
    <cfRule type="cellIs" dxfId="17" priority="19" operator="lessThan">
      <formula>50</formula>
    </cfRule>
  </conditionalFormatting>
  <conditionalFormatting sqref="Q53:R53">
    <cfRule type="cellIs" dxfId="16" priority="17" operator="lessThan">
      <formula>50</formula>
    </cfRule>
  </conditionalFormatting>
  <conditionalFormatting sqref="Q49:R52">
    <cfRule type="cellIs" dxfId="15" priority="18" operator="lessThan">
      <formula>50</formula>
    </cfRule>
  </conditionalFormatting>
  <conditionalFormatting sqref="K61:L62">
    <cfRule type="cellIs" dxfId="14" priority="15" operator="lessThan">
      <formula>50</formula>
    </cfRule>
  </conditionalFormatting>
  <conditionalFormatting sqref="K13:L13">
    <cfRule type="cellIs" dxfId="13" priority="13" operator="lessThan">
      <formula>50</formula>
    </cfRule>
  </conditionalFormatting>
  <conditionalFormatting sqref="K49:L52">
    <cfRule type="cellIs" dxfId="12" priority="11" operator="lessThan">
      <formula>50</formula>
    </cfRule>
  </conditionalFormatting>
  <conditionalFormatting sqref="K7:L10">
    <cfRule type="cellIs" dxfId="11" priority="14" operator="lessThan">
      <formula>50</formula>
    </cfRule>
  </conditionalFormatting>
  <conditionalFormatting sqref="K53:L53">
    <cfRule type="cellIs" dxfId="10" priority="10" operator="lessThan">
      <formula>50</formula>
    </cfRule>
  </conditionalFormatting>
  <conditionalFormatting sqref="K54:L54">
    <cfRule type="cellIs" dxfId="9" priority="9" operator="lessThan">
      <formula>50</formula>
    </cfRule>
  </conditionalFormatting>
  <conditionalFormatting sqref="K11:L11">
    <cfRule type="cellIs" dxfId="8" priority="7" operator="lessThan">
      <formula>50</formula>
    </cfRule>
  </conditionalFormatting>
  <conditionalFormatting sqref="Q11:R11">
    <cfRule type="cellIs" dxfId="7" priority="8" operator="lessThan">
      <formula>50</formula>
    </cfRule>
  </conditionalFormatting>
  <conditionalFormatting sqref="K48:L48 K55:L55 K58:L58 K60:L60">
    <cfRule type="cellIs" dxfId="6" priority="12" operator="lessThan">
      <formula>50</formula>
    </cfRule>
  </conditionalFormatting>
  <conditionalFormatting sqref="K12:L12">
    <cfRule type="cellIs" dxfId="5" priority="6" operator="lessThan">
      <formula>50</formula>
    </cfRule>
  </conditionalFormatting>
  <conditionalFormatting sqref="K34:L34">
    <cfRule type="cellIs" dxfId="4" priority="5" operator="lessThan">
      <formula>50</formula>
    </cfRule>
  </conditionalFormatting>
  <conditionalFormatting sqref="K56:L57">
    <cfRule type="cellIs" dxfId="3" priority="3" operator="lessThan">
      <formula>50</formula>
    </cfRule>
  </conditionalFormatting>
  <conditionalFormatting sqref="Q56:R57">
    <cfRule type="cellIs" dxfId="2" priority="4" operator="lessThan">
      <formula>50</formula>
    </cfRule>
  </conditionalFormatting>
  <conditionalFormatting sqref="Q59:R59">
    <cfRule type="cellIs" dxfId="1" priority="2" operator="lessThan">
      <formula>50</formula>
    </cfRule>
  </conditionalFormatting>
  <conditionalFormatting sqref="K59:L59">
    <cfRule type="cellIs" dxfId="0" priority="1" operator="lessThan">
      <formula>50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Energia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Mireia Mata Pou</dc:creator>
  <cp:lastModifiedBy>Mireia Mata Pou</cp:lastModifiedBy>
  <dcterms:created xsi:type="dcterms:W3CDTF">2020-01-14T09:28:34Z</dcterms:created>
  <dcterms:modified xsi:type="dcterms:W3CDTF">2020-11-19T07:43:05Z</dcterms:modified>
</cp:coreProperties>
</file>